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J:\Project_Ootes\projects\Hogem\Geofile_20\Data\U-Pb zircon_detrital\"/>
    </mc:Choice>
  </mc:AlternateContent>
  <xr:revisionPtr revIDLastSave="0" documentId="13_ncr:1_{B7EBA106-150E-42DE-8FF4-8108F942F9D4}" xr6:coauthVersionLast="44" xr6:coauthVersionMax="44" xr10:uidLastSave="{00000000-0000-0000-0000-000000000000}"/>
  <bookViews>
    <workbookView xWindow="-108" yWindow="-108" windowWidth="23256" windowHeight="14016" xr2:uid="{00000000-000D-0000-FFFF-FFFF00000000}"/>
  </bookViews>
  <sheets>
    <sheet name="Luke samples" sheetId="2" r:id="rId1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4" i="2" l="1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5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T5" i="2"/>
  <c r="T6" i="2"/>
  <c r="T7" i="2"/>
  <c r="T8" i="2"/>
  <c r="T9" i="2"/>
  <c r="T10" i="2"/>
  <c r="T11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  <c r="T30" i="2"/>
  <c r="T31" i="2"/>
  <c r="T32" i="2"/>
  <c r="T33" i="2"/>
  <c r="T34" i="2"/>
  <c r="T35" i="2"/>
  <c r="T36" i="2"/>
  <c r="T37" i="2"/>
  <c r="T38" i="2"/>
  <c r="T39" i="2"/>
  <c r="T40" i="2"/>
  <c r="T41" i="2"/>
  <c r="T42" i="2"/>
  <c r="T43" i="2"/>
  <c r="T44" i="2"/>
  <c r="T45" i="2"/>
  <c r="T46" i="2"/>
  <c r="T47" i="2"/>
  <c r="T48" i="2"/>
  <c r="T49" i="2"/>
  <c r="T50" i="2"/>
  <c r="T51" i="2"/>
  <c r="T52" i="2"/>
  <c r="T53" i="2"/>
  <c r="T54" i="2"/>
  <c r="T55" i="2"/>
  <c r="T56" i="2"/>
  <c r="T57" i="2"/>
  <c r="T58" i="2"/>
  <c r="T59" i="2"/>
  <c r="T60" i="2"/>
  <c r="T61" i="2"/>
  <c r="T62" i="2"/>
  <c r="T63" i="2"/>
  <c r="T64" i="2"/>
  <c r="T65" i="2"/>
  <c r="T66" i="2"/>
  <c r="T67" i="2"/>
  <c r="T68" i="2"/>
  <c r="T69" i="2"/>
  <c r="T70" i="2"/>
  <c r="T71" i="2"/>
  <c r="T73" i="2"/>
  <c r="T74" i="2"/>
  <c r="T75" i="2"/>
  <c r="T76" i="2"/>
  <c r="T77" i="2"/>
  <c r="T78" i="2"/>
  <c r="T79" i="2"/>
  <c r="T80" i="2"/>
  <c r="T81" i="2"/>
  <c r="T82" i="2"/>
  <c r="T83" i="2"/>
  <c r="T84" i="2"/>
  <c r="T85" i="2"/>
  <c r="T86" i="2"/>
  <c r="T87" i="2"/>
  <c r="T88" i="2"/>
  <c r="T89" i="2"/>
  <c r="T90" i="2"/>
  <c r="T91" i="2"/>
  <c r="T92" i="2"/>
  <c r="T93" i="2"/>
  <c r="T94" i="2"/>
  <c r="T95" i="2"/>
  <c r="T96" i="2"/>
  <c r="T97" i="2"/>
  <c r="T98" i="2"/>
  <c r="T99" i="2"/>
  <c r="T100" i="2"/>
  <c r="T101" i="2"/>
  <c r="T102" i="2"/>
  <c r="T103" i="2"/>
  <c r="T104" i="2"/>
  <c r="T105" i="2"/>
  <c r="T106" i="2"/>
  <c r="T107" i="2"/>
  <c r="T108" i="2"/>
  <c r="T109" i="2"/>
  <c r="T110" i="2"/>
  <c r="T111" i="2"/>
  <c r="T112" i="2"/>
  <c r="T113" i="2"/>
  <c r="T114" i="2"/>
  <c r="T115" i="2"/>
  <c r="T116" i="2"/>
  <c r="T117" i="2"/>
  <c r="T118" i="2"/>
  <c r="T119" i="2"/>
  <c r="T120" i="2"/>
  <c r="T121" i="2"/>
  <c r="T122" i="2"/>
  <c r="T123" i="2"/>
  <c r="T124" i="2"/>
  <c r="T126" i="2"/>
  <c r="T127" i="2"/>
  <c r="T128" i="2"/>
  <c r="T129" i="2"/>
  <c r="T130" i="2"/>
  <c r="T131" i="2"/>
  <c r="T132" i="2"/>
  <c r="T133" i="2"/>
  <c r="T134" i="2"/>
  <c r="T135" i="2"/>
  <c r="T136" i="2"/>
  <c r="T137" i="2"/>
  <c r="T138" i="2"/>
  <c r="T139" i="2"/>
  <c r="T140" i="2"/>
  <c r="T141" i="2"/>
  <c r="T142" i="2"/>
  <c r="T143" i="2"/>
  <c r="T144" i="2"/>
  <c r="T145" i="2"/>
  <c r="T146" i="2"/>
  <c r="T147" i="2"/>
  <c r="T148" i="2"/>
  <c r="T149" i="2"/>
  <c r="T150" i="2"/>
  <c r="T151" i="2"/>
  <c r="T152" i="2"/>
  <c r="T153" i="2"/>
  <c r="T154" i="2"/>
  <c r="T155" i="2"/>
  <c r="T156" i="2"/>
  <c r="T157" i="2"/>
  <c r="T158" i="2"/>
  <c r="T159" i="2"/>
  <c r="T160" i="2"/>
  <c r="T161" i="2"/>
  <c r="T162" i="2"/>
  <c r="T163" i="2"/>
  <c r="T164" i="2"/>
  <c r="T165" i="2"/>
  <c r="T166" i="2"/>
  <c r="T167" i="2"/>
  <c r="T168" i="2"/>
  <c r="T169" i="2"/>
  <c r="T170" i="2"/>
  <c r="T171" i="2"/>
  <c r="T172" i="2"/>
  <c r="T173" i="2"/>
  <c r="T174" i="2"/>
  <c r="T175" i="2"/>
  <c r="T176" i="2"/>
  <c r="T177" i="2"/>
  <c r="T178" i="2"/>
  <c r="T179" i="2"/>
  <c r="T180" i="2"/>
  <c r="T181" i="2"/>
  <c r="T182" i="2"/>
  <c r="T183" i="2"/>
  <c r="T184" i="2"/>
  <c r="T185" i="2"/>
  <c r="T186" i="2"/>
  <c r="T187" i="2"/>
  <c r="T188" i="2"/>
  <c r="T4" i="2"/>
  <c r="P4" i="2"/>
  <c r="O5" i="2"/>
  <c r="O6" i="2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O66" i="2"/>
  <c r="O67" i="2"/>
  <c r="O68" i="2"/>
  <c r="O69" i="2"/>
  <c r="O70" i="2"/>
  <c r="O71" i="2"/>
  <c r="O73" i="2"/>
  <c r="O74" i="2"/>
  <c r="O75" i="2"/>
  <c r="O76" i="2"/>
  <c r="O77" i="2"/>
  <c r="O78" i="2"/>
  <c r="O79" i="2"/>
  <c r="O80" i="2"/>
  <c r="O81" i="2"/>
  <c r="O82" i="2"/>
  <c r="O83" i="2"/>
  <c r="O84" i="2"/>
  <c r="O85" i="2"/>
  <c r="O86" i="2"/>
  <c r="O87" i="2"/>
  <c r="O88" i="2"/>
  <c r="O89" i="2"/>
  <c r="O90" i="2"/>
  <c r="O91" i="2"/>
  <c r="O92" i="2"/>
  <c r="O93" i="2"/>
  <c r="O94" i="2"/>
  <c r="O95" i="2"/>
  <c r="O96" i="2"/>
  <c r="O97" i="2"/>
  <c r="O98" i="2"/>
  <c r="O99" i="2"/>
  <c r="O100" i="2"/>
  <c r="O101" i="2"/>
  <c r="O102" i="2"/>
  <c r="O103" i="2"/>
  <c r="O104" i="2"/>
  <c r="O105" i="2"/>
  <c r="O106" i="2"/>
  <c r="O107" i="2"/>
  <c r="O108" i="2"/>
  <c r="O109" i="2"/>
  <c r="O110" i="2"/>
  <c r="O111" i="2"/>
  <c r="O112" i="2"/>
  <c r="O113" i="2"/>
  <c r="O114" i="2"/>
  <c r="O115" i="2"/>
  <c r="O116" i="2"/>
  <c r="O117" i="2"/>
  <c r="O118" i="2"/>
  <c r="O119" i="2"/>
  <c r="O120" i="2"/>
  <c r="O121" i="2"/>
  <c r="O122" i="2"/>
  <c r="O123" i="2"/>
  <c r="O124" i="2"/>
  <c r="O126" i="2"/>
  <c r="O127" i="2"/>
  <c r="O128" i="2"/>
  <c r="O129" i="2"/>
  <c r="O130" i="2"/>
  <c r="O131" i="2"/>
  <c r="O132" i="2"/>
  <c r="O133" i="2"/>
  <c r="O134" i="2"/>
  <c r="O135" i="2"/>
  <c r="O136" i="2"/>
  <c r="O137" i="2"/>
  <c r="O138" i="2"/>
  <c r="O139" i="2"/>
  <c r="O140" i="2"/>
  <c r="O141" i="2"/>
  <c r="O142" i="2"/>
  <c r="O143" i="2"/>
  <c r="O144" i="2"/>
  <c r="O145" i="2"/>
  <c r="O146" i="2"/>
  <c r="O147" i="2"/>
  <c r="O148" i="2"/>
  <c r="O149" i="2"/>
  <c r="O150" i="2"/>
  <c r="O151" i="2"/>
  <c r="O152" i="2"/>
  <c r="O153" i="2"/>
  <c r="O154" i="2"/>
  <c r="O155" i="2"/>
  <c r="O156" i="2"/>
  <c r="O157" i="2"/>
  <c r="O158" i="2"/>
  <c r="O159" i="2"/>
  <c r="O160" i="2"/>
  <c r="O161" i="2"/>
  <c r="O162" i="2"/>
  <c r="O163" i="2"/>
  <c r="O164" i="2"/>
  <c r="O165" i="2"/>
  <c r="O166" i="2"/>
  <c r="O167" i="2"/>
  <c r="O168" i="2"/>
  <c r="O169" i="2"/>
  <c r="O170" i="2"/>
  <c r="O171" i="2"/>
  <c r="O172" i="2"/>
  <c r="O173" i="2"/>
  <c r="O174" i="2"/>
  <c r="O175" i="2"/>
  <c r="O176" i="2"/>
  <c r="O177" i="2"/>
  <c r="O178" i="2"/>
  <c r="O179" i="2"/>
  <c r="O180" i="2"/>
  <c r="O181" i="2"/>
  <c r="O182" i="2"/>
  <c r="O183" i="2"/>
  <c r="O184" i="2"/>
  <c r="O185" i="2"/>
  <c r="O186" i="2"/>
  <c r="O187" i="2"/>
  <c r="O188" i="2"/>
  <c r="O4" i="2"/>
  <c r="S5" i="2"/>
  <c r="S6" i="2"/>
  <c r="S7" i="2"/>
  <c r="S8" i="2"/>
  <c r="S9" i="2"/>
  <c r="S10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S32" i="2"/>
  <c r="S33" i="2"/>
  <c r="S34" i="2"/>
  <c r="S35" i="2"/>
  <c r="S36" i="2"/>
  <c r="S37" i="2"/>
  <c r="S38" i="2"/>
  <c r="S39" i="2"/>
  <c r="S40" i="2"/>
  <c r="S41" i="2"/>
  <c r="S42" i="2"/>
  <c r="S43" i="2"/>
  <c r="S44" i="2"/>
  <c r="S45" i="2"/>
  <c r="S46" i="2"/>
  <c r="S47" i="2"/>
  <c r="S48" i="2"/>
  <c r="S49" i="2"/>
  <c r="S50" i="2"/>
  <c r="S51" i="2"/>
  <c r="S52" i="2"/>
  <c r="S53" i="2"/>
  <c r="S54" i="2"/>
  <c r="S55" i="2"/>
  <c r="S56" i="2"/>
  <c r="S57" i="2"/>
  <c r="S58" i="2"/>
  <c r="S59" i="2"/>
  <c r="S60" i="2"/>
  <c r="S61" i="2"/>
  <c r="S62" i="2"/>
  <c r="S63" i="2"/>
  <c r="S64" i="2"/>
  <c r="S65" i="2"/>
  <c r="S66" i="2"/>
  <c r="S67" i="2"/>
  <c r="S68" i="2"/>
  <c r="S69" i="2"/>
  <c r="S70" i="2"/>
  <c r="S71" i="2"/>
  <c r="S73" i="2"/>
  <c r="S74" i="2"/>
  <c r="S75" i="2"/>
  <c r="S76" i="2"/>
  <c r="S77" i="2"/>
  <c r="S78" i="2"/>
  <c r="S79" i="2"/>
  <c r="S80" i="2"/>
  <c r="S81" i="2"/>
  <c r="S82" i="2"/>
  <c r="S83" i="2"/>
  <c r="S84" i="2"/>
  <c r="S85" i="2"/>
  <c r="S86" i="2"/>
  <c r="S87" i="2"/>
  <c r="S88" i="2"/>
  <c r="S89" i="2"/>
  <c r="S90" i="2"/>
  <c r="S91" i="2"/>
  <c r="S92" i="2"/>
  <c r="S93" i="2"/>
  <c r="S94" i="2"/>
  <c r="S95" i="2"/>
  <c r="S96" i="2"/>
  <c r="S97" i="2"/>
  <c r="S98" i="2"/>
  <c r="S99" i="2"/>
  <c r="S100" i="2"/>
  <c r="S101" i="2"/>
  <c r="S102" i="2"/>
  <c r="S103" i="2"/>
  <c r="S104" i="2"/>
  <c r="S105" i="2"/>
  <c r="S106" i="2"/>
  <c r="S107" i="2"/>
  <c r="S108" i="2"/>
  <c r="S109" i="2"/>
  <c r="S110" i="2"/>
  <c r="S111" i="2"/>
  <c r="S112" i="2"/>
  <c r="S113" i="2"/>
  <c r="S114" i="2"/>
  <c r="S115" i="2"/>
  <c r="S116" i="2"/>
  <c r="S117" i="2"/>
  <c r="S118" i="2"/>
  <c r="S119" i="2"/>
  <c r="S120" i="2"/>
  <c r="S121" i="2"/>
  <c r="S122" i="2"/>
  <c r="S123" i="2"/>
  <c r="S124" i="2"/>
  <c r="S126" i="2"/>
  <c r="S127" i="2"/>
  <c r="S128" i="2"/>
  <c r="S129" i="2"/>
  <c r="S130" i="2"/>
  <c r="S131" i="2"/>
  <c r="S132" i="2"/>
  <c r="S133" i="2"/>
  <c r="S134" i="2"/>
  <c r="S135" i="2"/>
  <c r="S136" i="2"/>
  <c r="S137" i="2"/>
  <c r="S138" i="2"/>
  <c r="S139" i="2"/>
  <c r="S140" i="2"/>
  <c r="S141" i="2"/>
  <c r="S142" i="2"/>
  <c r="S143" i="2"/>
  <c r="S144" i="2"/>
  <c r="S145" i="2"/>
  <c r="S146" i="2"/>
  <c r="S147" i="2"/>
  <c r="S148" i="2"/>
  <c r="S149" i="2"/>
  <c r="S150" i="2"/>
  <c r="S151" i="2"/>
  <c r="S152" i="2"/>
  <c r="S153" i="2"/>
  <c r="S154" i="2"/>
  <c r="S155" i="2"/>
  <c r="S156" i="2"/>
  <c r="S157" i="2"/>
  <c r="S158" i="2"/>
  <c r="S159" i="2"/>
  <c r="S160" i="2"/>
  <c r="S161" i="2"/>
  <c r="S162" i="2"/>
  <c r="S163" i="2"/>
  <c r="S164" i="2"/>
  <c r="S165" i="2"/>
  <c r="S166" i="2"/>
  <c r="S167" i="2"/>
  <c r="S168" i="2"/>
  <c r="S169" i="2"/>
  <c r="S170" i="2"/>
  <c r="S171" i="2"/>
  <c r="S172" i="2"/>
  <c r="S173" i="2"/>
  <c r="S174" i="2"/>
  <c r="S175" i="2"/>
  <c r="S176" i="2"/>
  <c r="S177" i="2"/>
  <c r="S178" i="2"/>
  <c r="S179" i="2"/>
  <c r="S180" i="2"/>
  <c r="S181" i="2"/>
  <c r="S182" i="2"/>
  <c r="S183" i="2"/>
  <c r="S184" i="2"/>
  <c r="S185" i="2"/>
  <c r="S186" i="2"/>
  <c r="S187" i="2"/>
  <c r="S188" i="2"/>
  <c r="S4" i="2"/>
  <c r="P46" i="2"/>
  <c r="P5" i="2"/>
  <c r="P6" i="2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P69" i="2"/>
  <c r="P70" i="2"/>
  <c r="P71" i="2"/>
  <c r="P73" i="2"/>
  <c r="P74" i="2"/>
  <c r="P75" i="2"/>
  <c r="P76" i="2"/>
  <c r="P77" i="2"/>
  <c r="P78" i="2"/>
  <c r="P79" i="2"/>
  <c r="P80" i="2"/>
  <c r="P81" i="2"/>
  <c r="P82" i="2"/>
  <c r="P83" i="2"/>
  <c r="P84" i="2"/>
  <c r="P85" i="2"/>
  <c r="P86" i="2"/>
  <c r="P87" i="2"/>
  <c r="P88" i="2"/>
  <c r="P89" i="2"/>
  <c r="P90" i="2"/>
  <c r="P91" i="2"/>
  <c r="P92" i="2"/>
  <c r="P93" i="2"/>
  <c r="P94" i="2"/>
  <c r="P95" i="2"/>
  <c r="P96" i="2"/>
  <c r="P97" i="2"/>
  <c r="P98" i="2"/>
  <c r="P99" i="2"/>
  <c r="P100" i="2"/>
  <c r="P101" i="2"/>
  <c r="P102" i="2"/>
  <c r="P103" i="2"/>
  <c r="P104" i="2"/>
  <c r="P105" i="2"/>
  <c r="P106" i="2"/>
  <c r="P107" i="2"/>
  <c r="P108" i="2"/>
  <c r="P109" i="2"/>
  <c r="P110" i="2"/>
  <c r="P111" i="2"/>
  <c r="P112" i="2"/>
  <c r="P113" i="2"/>
  <c r="P114" i="2"/>
  <c r="P115" i="2"/>
  <c r="P116" i="2"/>
  <c r="P117" i="2"/>
  <c r="P118" i="2"/>
  <c r="P119" i="2"/>
  <c r="P120" i="2"/>
  <c r="P121" i="2"/>
  <c r="P122" i="2"/>
  <c r="P123" i="2"/>
  <c r="P124" i="2"/>
  <c r="P126" i="2"/>
  <c r="P127" i="2"/>
  <c r="P128" i="2"/>
  <c r="P129" i="2"/>
  <c r="P130" i="2"/>
  <c r="P131" i="2"/>
  <c r="P132" i="2"/>
  <c r="P133" i="2"/>
  <c r="P134" i="2"/>
  <c r="P135" i="2"/>
  <c r="P136" i="2"/>
  <c r="P137" i="2"/>
  <c r="P138" i="2"/>
  <c r="P139" i="2"/>
  <c r="P140" i="2"/>
  <c r="P141" i="2"/>
  <c r="P142" i="2"/>
  <c r="P143" i="2"/>
  <c r="P144" i="2"/>
  <c r="P145" i="2"/>
  <c r="P146" i="2"/>
  <c r="P147" i="2"/>
  <c r="P148" i="2"/>
  <c r="P149" i="2"/>
  <c r="P150" i="2"/>
  <c r="P151" i="2"/>
  <c r="P152" i="2"/>
  <c r="P153" i="2"/>
  <c r="P154" i="2"/>
  <c r="P155" i="2"/>
  <c r="P156" i="2"/>
  <c r="P157" i="2"/>
  <c r="P158" i="2"/>
  <c r="P159" i="2"/>
  <c r="P160" i="2"/>
  <c r="P161" i="2"/>
  <c r="P162" i="2"/>
  <c r="P163" i="2"/>
  <c r="P164" i="2"/>
  <c r="P165" i="2"/>
  <c r="P166" i="2"/>
  <c r="P167" i="2"/>
  <c r="P168" i="2"/>
  <c r="P169" i="2"/>
  <c r="P170" i="2"/>
  <c r="P171" i="2"/>
  <c r="P172" i="2"/>
  <c r="P173" i="2"/>
  <c r="P174" i="2"/>
  <c r="P175" i="2"/>
  <c r="P176" i="2"/>
  <c r="P177" i="2"/>
  <c r="P178" i="2"/>
  <c r="P179" i="2"/>
  <c r="P180" i="2"/>
  <c r="P181" i="2"/>
  <c r="P182" i="2"/>
  <c r="P183" i="2"/>
  <c r="P184" i="2"/>
  <c r="P185" i="2"/>
  <c r="P186" i="2"/>
  <c r="P187" i="2"/>
  <c r="P188" i="2"/>
</calcChain>
</file>

<file path=xl/sharedStrings.xml><?xml version="1.0" encoding="utf-8"?>
<sst xmlns="http://schemas.openxmlformats.org/spreadsheetml/2006/main" count="391" uniqueCount="206">
  <si>
    <t>Duration(s)</t>
  </si>
  <si>
    <t>Mar 11 Run 1</t>
  </si>
  <si>
    <t>Sample #</t>
  </si>
  <si>
    <t>2 S.E. internal</t>
  </si>
  <si>
    <t>(176Lu/177Hf)measured</t>
  </si>
  <si>
    <t>(176Yb/177Hf)measured</t>
  </si>
  <si>
    <t>(178Hf/177Hf)measured</t>
  </si>
  <si>
    <t>(176Hf/177Hf)measured* ratio corrected from Yb- and Lu-interference</t>
  </si>
  <si>
    <t>Total Hf (V)</t>
  </si>
  <si>
    <t>Hf isotope ratios corrected from mass bias fractionation</t>
  </si>
  <si>
    <t>19DMI 19-9-12 T-1</t>
  </si>
  <si>
    <t>19DMI 19-9-12 T-2</t>
  </si>
  <si>
    <t>19DMI 19-9-12 2-1</t>
  </si>
  <si>
    <t>19DMI 19-9-12 2-2</t>
  </si>
  <si>
    <t>19DMI 19-9-12 2-3</t>
  </si>
  <si>
    <t>19DMI 19-9-12 2-4</t>
  </si>
  <si>
    <t>19DMI 19-9-12 2-6</t>
  </si>
  <si>
    <t>19DMI 19-9-12 2-7</t>
  </si>
  <si>
    <t>19DMI 19-9-12 3-1</t>
  </si>
  <si>
    <t>19DMI 19-9-12 3-2</t>
  </si>
  <si>
    <t>19DMI 19-9-12 3-4</t>
  </si>
  <si>
    <t>19DMI 19-9-12 3-6</t>
  </si>
  <si>
    <t>19DMI 19-9-12 3-7</t>
  </si>
  <si>
    <t>19DMI 19-9-12 4-1</t>
  </si>
  <si>
    <t>19DMI 19-9-12 4-2</t>
  </si>
  <si>
    <t>19DMI 19-9-12 4-3</t>
  </si>
  <si>
    <t>19DMI 19-9-12 4-5</t>
  </si>
  <si>
    <t>19DMI 19-9-12 4-6</t>
  </si>
  <si>
    <t>19DMI 19-9-12 4-7</t>
  </si>
  <si>
    <t>19DMI 19-9-12 5-1</t>
  </si>
  <si>
    <t>19DMI 19-9-12 5-4</t>
  </si>
  <si>
    <t>19DMI 19-9-12 5-5</t>
  </si>
  <si>
    <t>19DMI 19-9-12 5-6</t>
  </si>
  <si>
    <t>19DMI 19-9-12 5-7</t>
  </si>
  <si>
    <t>19DMI 19-9-12 5-8</t>
  </si>
  <si>
    <t>19DMI 19-9-12 6-1</t>
  </si>
  <si>
    <t>19DMI 19-9-12 6-3</t>
  </si>
  <si>
    <t>19DMI 19-9-12 6-4</t>
  </si>
  <si>
    <t>19DMI 19-9-12 6-5</t>
  </si>
  <si>
    <t>19DMI 19-9-12 6-7</t>
  </si>
  <si>
    <t>19DMI 19-9-12 6-8</t>
  </si>
  <si>
    <t>19DMI 19-9-12 6-9</t>
  </si>
  <si>
    <t>19DMI 19-9-12 7-2</t>
  </si>
  <si>
    <t>19DMI 19-9-12 7-3</t>
  </si>
  <si>
    <t>19DMI 19-9-12 7-4</t>
  </si>
  <si>
    <t>19DMI 19-9-12 7-5</t>
  </si>
  <si>
    <t>19DMI 19-9-12 7-6</t>
  </si>
  <si>
    <t>19DMI 19-9-12 7-8</t>
  </si>
  <si>
    <t>19DMI 19-9-12 7-9</t>
  </si>
  <si>
    <t>19DMI 19-9-12 8-1</t>
  </si>
  <si>
    <t>19DMI 19-9-12 8-3</t>
  </si>
  <si>
    <t>19DMI 19-9-12 8-4</t>
  </si>
  <si>
    <t>19DMI 19-9-12 8-5</t>
  </si>
  <si>
    <t>19DMI 19-9-12 8-7</t>
  </si>
  <si>
    <t>19DMI 19-9-12 8-8</t>
  </si>
  <si>
    <t>19DMI 19-9-12 9-2</t>
  </si>
  <si>
    <t>19DMI 19-9-12 9-5</t>
  </si>
  <si>
    <t>19DMI 19-9-12 9-6</t>
  </si>
  <si>
    <t>19DMI 19-9-12 9-7</t>
  </si>
  <si>
    <t>19DMI 19-9-12 10-4</t>
  </si>
  <si>
    <t>19DMI 19-9-12 10-5</t>
  </si>
  <si>
    <t>19DMI 19-9-12 10-6</t>
  </si>
  <si>
    <t>19DMI 19-9-12 10-7</t>
  </si>
  <si>
    <t>19DMI 19-9-12 10-8</t>
  </si>
  <si>
    <t>19DMI 19-9-12 11-1</t>
  </si>
  <si>
    <t>19DMI 19-9-12 11-5</t>
  </si>
  <si>
    <t>19DMI 19-9-12 11-7</t>
  </si>
  <si>
    <t>19DMI 19-9-12 12-1</t>
  </si>
  <si>
    <t>19DMI 19-9-12 12-2</t>
  </si>
  <si>
    <t>19DMI 19-9-12 12-4</t>
  </si>
  <si>
    <t>19DMI 19-9-12 12-5</t>
  </si>
  <si>
    <t>19DMI 19-9-12 13-1</t>
  </si>
  <si>
    <t>19DMI 19-9-12 13-3</t>
  </si>
  <si>
    <t>19DMI 19-9-12 13-4</t>
  </si>
  <si>
    <t>19DMI 19-9-12 13-5</t>
  </si>
  <si>
    <t>19DMI 19-9-12 13-7</t>
  </si>
  <si>
    <t>19DMI 19-9-12 13-8</t>
  </si>
  <si>
    <t>19DMI 19-9-12 14-4</t>
  </si>
  <si>
    <t>19GJ 18-3 T-1</t>
  </si>
  <si>
    <t>19GJ 18-3 T-2</t>
  </si>
  <si>
    <t>19GJ 18-3 T-3</t>
  </si>
  <si>
    <t>19GJ 18-3 T-4</t>
  </si>
  <si>
    <t>19GJ 18-3 T-5</t>
  </si>
  <si>
    <t>19GJ 18-3 2-1</t>
  </si>
  <si>
    <t>19GJ 18-3 2-2</t>
  </si>
  <si>
    <t>19GJ 18-3 2-3</t>
  </si>
  <si>
    <t>19GJ 18-3 2-4</t>
  </si>
  <si>
    <t>19GJ 18-3 2-5</t>
  </si>
  <si>
    <t>19GJ 18-3 2-6</t>
  </si>
  <si>
    <t>19GJ 18-3 2-7</t>
  </si>
  <si>
    <t>19GJ 18-3 3-3</t>
  </si>
  <si>
    <t>19GJ 18-3 3-4</t>
  </si>
  <si>
    <t>19GJ 18-3 3-8</t>
  </si>
  <si>
    <t>19GJ 18-3 4-1</t>
  </si>
  <si>
    <t>19GJ 18-3 4-2</t>
  </si>
  <si>
    <t>19GJ 18-3 4-4</t>
  </si>
  <si>
    <t>19GJ 18-3 4-5</t>
  </si>
  <si>
    <t>19GJ 18-3 4-7</t>
  </si>
  <si>
    <t>19GJ 18-3 4-8</t>
  </si>
  <si>
    <t>19GJ 18-3 5-1</t>
  </si>
  <si>
    <t>19GJ 18-3 5-4</t>
  </si>
  <si>
    <t>19GJ 18-3 5-6</t>
  </si>
  <si>
    <t>19GJ 18-3 6-1</t>
  </si>
  <si>
    <t>19GJ 18-3 6-3</t>
  </si>
  <si>
    <t>19GJ 18-3 6-6</t>
  </si>
  <si>
    <t>19GJ 18-3 6-8</t>
  </si>
  <si>
    <t>19GJ 18-3 6-9</t>
  </si>
  <si>
    <t>19GJ 18-3 7-1</t>
  </si>
  <si>
    <t>19GJ 18-3 7-2</t>
  </si>
  <si>
    <t>19GJ 18-3 7-3</t>
  </si>
  <si>
    <t>19GJ 18-3 7-6</t>
  </si>
  <si>
    <t>19GJ 18-3 7-7</t>
  </si>
  <si>
    <t>19GJ 18-3 8-2</t>
  </si>
  <si>
    <t>19GJ 18-3 8-3</t>
  </si>
  <si>
    <t>19GJ 18-3 8-5</t>
  </si>
  <si>
    <t>19GJ 18-3 8-6</t>
  </si>
  <si>
    <t>19GJ 18-3 8-8</t>
  </si>
  <si>
    <t>19GJ 18-3 9-1</t>
  </si>
  <si>
    <t>19GJ 18-3 9-6</t>
  </si>
  <si>
    <t>19GJ 18-3 9-7</t>
  </si>
  <si>
    <t>19GJ 18-3 9-8</t>
  </si>
  <si>
    <t>19GJ 18-3 10-1</t>
  </si>
  <si>
    <t>19GJ 18-3 10-2</t>
  </si>
  <si>
    <t>19GJ 18-3 10-3</t>
  </si>
  <si>
    <t>19GJ 18-3 10-7</t>
  </si>
  <si>
    <t>19GJ 18-3 10-8</t>
  </si>
  <si>
    <t>19GJ 18-3 10-9</t>
  </si>
  <si>
    <t>19GJ 18-3 11-1</t>
  </si>
  <si>
    <t>19GJ 18-3 11-4</t>
  </si>
  <si>
    <t>19LO-14-5a T-1</t>
  </si>
  <si>
    <t>19LO-14-5a 2-1</t>
  </si>
  <si>
    <t>19LO-14-5a 2-2</t>
  </si>
  <si>
    <t>19LO-14-5a 2-3</t>
  </si>
  <si>
    <t>19LO-14-5a 2-4</t>
  </si>
  <si>
    <t>19LO-14-5a 2-5</t>
  </si>
  <si>
    <t>19LO-14-5a 2-6</t>
  </si>
  <si>
    <t>19LO-14-5a 2-7</t>
  </si>
  <si>
    <t>19LO-14-5a 2-8</t>
  </si>
  <si>
    <t>19LO-14-5a 3-1</t>
  </si>
  <si>
    <t>19LO-14-5a 3-2</t>
  </si>
  <si>
    <t>19LO-14-5a 3-3</t>
  </si>
  <si>
    <t>19LO-14-5a 3-5</t>
  </si>
  <si>
    <t>19LO-14-5a 4-1</t>
  </si>
  <si>
    <t>19LO-14-5a 4-4</t>
  </si>
  <si>
    <t>19LO-14-5a 4-5</t>
  </si>
  <si>
    <t>19LO-14-5a 4-6</t>
  </si>
  <si>
    <t>19LO-14-5a 4-7</t>
  </si>
  <si>
    <t>19LO-14-5a 4-8</t>
  </si>
  <si>
    <t>19LO-14-5a 5-1</t>
  </si>
  <si>
    <t>19LO-14-5a 5-2</t>
  </si>
  <si>
    <t>19LO-14-5a 5-4</t>
  </si>
  <si>
    <t>19LO-14-5a 5-5</t>
  </si>
  <si>
    <t>19LO-14-5a 5-7</t>
  </si>
  <si>
    <t>19LO-14-5a 5-8</t>
  </si>
  <si>
    <t>19LO-14-5a 6-1</t>
  </si>
  <si>
    <t>19LO-14-5a 6-3</t>
  </si>
  <si>
    <t>19LO-14-5a 6-4</t>
  </si>
  <si>
    <t>19LO-14-5a 6-5</t>
  </si>
  <si>
    <t>19LO-14-5a 6-7</t>
  </si>
  <si>
    <t>19LO-14-5a 6-8</t>
  </si>
  <si>
    <t>19LO-14-5a 6-9</t>
  </si>
  <si>
    <t>19LO-14-5a 7-2</t>
  </si>
  <si>
    <t>19LO-14-5a 7-4</t>
  </si>
  <si>
    <t>19LO-14-5a 7-5</t>
  </si>
  <si>
    <t>19LO-14-5a 7-6</t>
  </si>
  <si>
    <t>19LO-14-5a 7-7</t>
  </si>
  <si>
    <t>19LO-14-5a 7-8</t>
  </si>
  <si>
    <t>19LO-14-5a 7-9</t>
  </si>
  <si>
    <t>19LO-14-5a 8-1</t>
  </si>
  <si>
    <t>19LO-14-5a 8-2</t>
  </si>
  <si>
    <t>19LO-14-5a 8-5</t>
  </si>
  <si>
    <t>19LO-14-5a 8-8</t>
  </si>
  <si>
    <t>19LO-14-5a 8-10</t>
  </si>
  <si>
    <t>19LO-14-5a 9-3</t>
  </si>
  <si>
    <t>19LO-14-5a 9-4</t>
  </si>
  <si>
    <t>19LO-14-5a 9-5</t>
  </si>
  <si>
    <t>19LO-14-5a 9-7</t>
  </si>
  <si>
    <t>19LO-14-5a 9-8</t>
  </si>
  <si>
    <t>19LO-14-5a 9-9</t>
  </si>
  <si>
    <t>19LO-14-5a 10-1</t>
  </si>
  <si>
    <t>19LO-14-5a 10-2</t>
  </si>
  <si>
    <t>19LO-14-5a 10-3</t>
  </si>
  <si>
    <t>19LO-14-5a 10-5</t>
  </si>
  <si>
    <t>19LO-14-5a 10-6</t>
  </si>
  <si>
    <t>19LO-14-5a 10-9</t>
  </si>
  <si>
    <t>19LO-14-5a 11-2</t>
  </si>
  <si>
    <t>19LO-14-5a 11-4</t>
  </si>
  <si>
    <t>19LO-14-5a 11-5</t>
  </si>
  <si>
    <t>19LO-14-5a 11-6</t>
  </si>
  <si>
    <t>19LO-14-5a 11-9</t>
  </si>
  <si>
    <t>19LO-14-5a 12-2</t>
  </si>
  <si>
    <t>19LO-14-5a 12-3</t>
  </si>
  <si>
    <t>19GJ 18-3 11-3</t>
  </si>
  <si>
    <t>uncertainty %</t>
  </si>
  <si>
    <t>DMI19-9-12</t>
  </si>
  <si>
    <t>19GJ18-3</t>
  </si>
  <si>
    <t>19lo14-5a</t>
  </si>
  <si>
    <t>Analysis #</t>
  </si>
  <si>
    <t>2 S.E. propagated (abs, Ma)</t>
  </si>
  <si>
    <r>
      <rPr>
        <b/>
        <vertAlign val="superscript"/>
        <sz val="10"/>
        <rFont val="Arial"/>
        <family val="2"/>
      </rPr>
      <t>206</t>
    </r>
    <r>
      <rPr>
        <b/>
        <sz val="10"/>
        <rFont val="Arial"/>
        <family val="2"/>
      </rPr>
      <t>Pb/</t>
    </r>
    <r>
      <rPr>
        <b/>
        <vertAlign val="superscript"/>
        <sz val="10"/>
        <rFont val="Arial"/>
        <family val="2"/>
      </rPr>
      <t>238</t>
    </r>
    <r>
      <rPr>
        <b/>
        <sz val="10"/>
        <rFont val="Arial"/>
        <family val="2"/>
      </rPr>
      <t>U</t>
    </r>
  </si>
  <si>
    <r>
      <t>(</t>
    </r>
    <r>
      <rPr>
        <b/>
        <vertAlign val="superscript"/>
        <sz val="10"/>
        <color theme="1"/>
        <rFont val="Arial"/>
        <family val="2"/>
      </rPr>
      <t>176</t>
    </r>
    <r>
      <rPr>
        <b/>
        <sz val="10"/>
        <color theme="1"/>
        <rFont val="Arial"/>
        <family val="2"/>
      </rPr>
      <t>Hf/</t>
    </r>
    <r>
      <rPr>
        <b/>
        <vertAlign val="superscript"/>
        <sz val="10"/>
        <color theme="1"/>
        <rFont val="Arial"/>
        <family val="2"/>
      </rPr>
      <t>177</t>
    </r>
    <r>
      <rPr>
        <b/>
        <sz val="10"/>
        <color theme="1"/>
        <rFont val="Arial"/>
        <family val="2"/>
      </rPr>
      <t>Hf)</t>
    </r>
    <r>
      <rPr>
        <b/>
        <vertAlign val="subscript"/>
        <sz val="10"/>
        <color theme="1"/>
        <rFont val="Arial"/>
        <family val="2"/>
      </rPr>
      <t>initial</t>
    </r>
  </si>
  <si>
    <r>
      <t>εHf</t>
    </r>
    <r>
      <rPr>
        <b/>
        <vertAlign val="subscript"/>
        <sz val="10"/>
        <color theme="1"/>
        <rFont val="Arial"/>
        <family val="2"/>
      </rPr>
      <t>(0)</t>
    </r>
    <r>
      <rPr>
        <b/>
        <sz val="10"/>
        <color theme="1"/>
        <rFont val="Arial"/>
        <family val="2"/>
      </rPr>
      <t xml:space="preserve"> *</t>
    </r>
  </si>
  <si>
    <t>* Calculated using Bouvier et al., (2008) model values: 176Hf/177Hf=0.282785±11 and 176Lu/177Hf=0.0336±1.</t>
  </si>
  <si>
    <t>** Correction expressed in εHf units Interference correction expressed in εHf units calcualted as follow: [((176Yb/177Hf)+(176Lu/177Hf))/0.282785]· 104.</t>
  </si>
  <si>
    <r>
      <t>εHf</t>
    </r>
    <r>
      <rPr>
        <b/>
        <vertAlign val="subscript"/>
        <sz val="10"/>
        <color theme="1"/>
        <rFont val="Arial"/>
        <family val="2"/>
      </rPr>
      <t xml:space="preserve">(t) </t>
    </r>
    <r>
      <rPr>
        <b/>
        <sz val="10"/>
        <color theme="1"/>
        <rFont val="Arial"/>
        <family val="2"/>
      </rPr>
      <t xml:space="preserve">* </t>
    </r>
  </si>
  <si>
    <t>Interference correction(εHf) 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</si>
</sst>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00"/>
  </numFmts>
  <fonts count="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vertAlign val="superscript"/>
      <sz val="10"/>
      <color theme="1"/>
      <name val="Arial"/>
      <family val="2"/>
    </font>
    <font>
      <b/>
      <vertAlign val="subscript"/>
      <sz val="10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horizontal="center"/>
    </xf>
    <xf numFmtId="10" fontId="2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64" fontId="8" fillId="0" borderId="0" xfId="0" applyNumberFormat="1" applyFont="1" applyFill="1" applyAlignment="1">
      <alignment horizontal="center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91"/>
  <sheetViews>
    <sheetView tabSelected="1" zoomScale="80" zoomScaleNormal="80" workbookViewId="0">
      <pane xSplit="2" ySplit="2" topLeftCell="C3" activePane="bottomRight" state="frozen"/>
      <selection pane="topRight" activeCell="D1" sqref="D1"/>
      <selection pane="bottomLeft" activeCell="A2" sqref="A2"/>
      <selection pane="bottomRight" activeCell="W14" sqref="W14"/>
    </sheetView>
  </sheetViews>
  <sheetFormatPr defaultColWidth="8.77734375" defaultRowHeight="13.2" x14ac:dyDescent="0.25"/>
  <cols>
    <col min="1" max="1" width="11.88671875" style="1" bestFit="1" customWidth="1"/>
    <col min="2" max="2" width="21.21875" style="1" customWidth="1"/>
    <col min="3" max="3" width="10.33203125" style="1" bestFit="1" customWidth="1"/>
    <col min="4" max="4" width="10.33203125" style="1" customWidth="1"/>
    <col min="5" max="5" width="14.33203125" style="1" customWidth="1"/>
    <col min="6" max="6" width="12.33203125" style="1" bestFit="1" customWidth="1"/>
    <col min="7" max="7" width="22.6640625" style="1" customWidth="1"/>
    <col min="8" max="8" width="18.21875" style="1" customWidth="1"/>
    <col min="9" max="9" width="23.21875" style="1" bestFit="1" customWidth="1"/>
    <col min="10" max="10" width="15" style="1" customWidth="1"/>
    <col min="11" max="11" width="16.5546875" style="1" bestFit="1" customWidth="1"/>
    <col min="12" max="12" width="15" style="1" customWidth="1"/>
    <col min="13" max="13" width="17.21875" style="1" bestFit="1" customWidth="1"/>
    <col min="14" max="14" width="15" style="1" customWidth="1"/>
    <col min="15" max="15" width="18.33203125" style="1" customWidth="1"/>
    <col min="16" max="16" width="11.109375" style="1" customWidth="1"/>
    <col min="17" max="17" width="15" style="1" customWidth="1"/>
    <col min="18" max="18" width="11.77734375" style="1" bestFit="1" customWidth="1"/>
    <col min="19" max="19" width="18.109375" style="13" customWidth="1"/>
    <col min="20" max="20" width="11.77734375" style="13" customWidth="1"/>
    <col min="21" max="21" width="13.77734375" style="1" bestFit="1" customWidth="1"/>
    <col min="22" max="16384" width="8.77734375" style="1"/>
  </cols>
  <sheetData>
    <row r="1" spans="1:21" x14ac:dyDescent="0.25">
      <c r="G1" s="2" t="s">
        <v>9</v>
      </c>
      <c r="H1" s="2"/>
      <c r="I1" s="2"/>
      <c r="J1" s="2"/>
      <c r="K1" s="2"/>
      <c r="L1" s="2"/>
      <c r="M1" s="2"/>
      <c r="N1" s="2"/>
      <c r="O1" s="2"/>
      <c r="P1" s="2"/>
      <c r="Q1" s="2"/>
    </row>
    <row r="2" spans="1:21" s="3" customFormat="1" ht="57.6" customHeight="1" x14ac:dyDescent="0.3">
      <c r="A2" s="3" t="s">
        <v>2</v>
      </c>
      <c r="B2" s="3" t="s">
        <v>197</v>
      </c>
      <c r="C2" s="3" t="s">
        <v>0</v>
      </c>
      <c r="D2" s="9" t="s">
        <v>199</v>
      </c>
      <c r="E2" s="3" t="s">
        <v>198</v>
      </c>
      <c r="F2" s="10" t="s">
        <v>193</v>
      </c>
      <c r="G2" s="3" t="s">
        <v>7</v>
      </c>
      <c r="H2" s="3" t="s">
        <v>3</v>
      </c>
      <c r="I2" s="3" t="s">
        <v>4</v>
      </c>
      <c r="J2" s="3" t="s">
        <v>3</v>
      </c>
      <c r="K2" s="3" t="s">
        <v>5</v>
      </c>
      <c r="L2" s="3" t="s">
        <v>3</v>
      </c>
      <c r="M2" s="3" t="s">
        <v>6</v>
      </c>
      <c r="N2" s="3" t="s">
        <v>3</v>
      </c>
      <c r="O2" s="3" t="s">
        <v>200</v>
      </c>
      <c r="P2" s="3" t="s">
        <v>201</v>
      </c>
      <c r="Q2" s="3" t="s">
        <v>3</v>
      </c>
      <c r="R2" s="3" t="s">
        <v>8</v>
      </c>
      <c r="S2" s="3" t="s">
        <v>205</v>
      </c>
      <c r="T2" s="3" t="s">
        <v>204</v>
      </c>
      <c r="U2" s="3" t="s">
        <v>3</v>
      </c>
    </row>
    <row r="3" spans="1:21" x14ac:dyDescent="0.25">
      <c r="B3" s="1" t="s">
        <v>1</v>
      </c>
      <c r="D3" s="11"/>
      <c r="E3" s="11"/>
      <c r="F3" s="11"/>
    </row>
    <row r="4" spans="1:21" x14ac:dyDescent="0.25">
      <c r="A4" s="1" t="s">
        <v>194</v>
      </c>
      <c r="B4" s="1" t="s">
        <v>10</v>
      </c>
      <c r="C4" s="1">
        <v>36.664000000000001</v>
      </c>
      <c r="D4" s="4">
        <v>219</v>
      </c>
      <c r="E4" s="4">
        <v>13</v>
      </c>
      <c r="F4" s="5">
        <f>E4/D4</f>
        <v>5.9360730593607303E-2</v>
      </c>
      <c r="G4" s="1">
        <v>0.28295100000000001</v>
      </c>
      <c r="H4" s="1">
        <v>3.8999999999999999E-5</v>
      </c>
      <c r="I4" s="1">
        <v>1.129E-3</v>
      </c>
      <c r="J4" s="1">
        <v>3.4E-5</v>
      </c>
      <c r="K4" s="1">
        <v>2.742E-2</v>
      </c>
      <c r="L4" s="1">
        <v>8.3000000000000001E-4</v>
      </c>
      <c r="M4" s="1">
        <v>1.4671559999999999</v>
      </c>
      <c r="N4" s="1">
        <v>3.6999999999999998E-5</v>
      </c>
      <c r="O4" s="6">
        <f>G4-(I4)*(EXP((0.00000000001867)*(D4*1000000))-1)</f>
        <v>0.28294637437380588</v>
      </c>
      <c r="P4" s="4">
        <f>(((G4-(I4)*(EXP((0.00000000001867)*(0*1000000))-1))/(0.282785-0.0336*(EXP((0.00000000001867)*(0*1000000))-1)))-1)*10000</f>
        <v>5.8701840620956069</v>
      </c>
      <c r="Q4" s="4">
        <v>1.4330092659974318</v>
      </c>
      <c r="R4" s="1">
        <v>11.5</v>
      </c>
      <c r="S4" s="14">
        <f>((K4+I4)/0.282785)*10000</f>
        <v>1009.5655710168502</v>
      </c>
      <c r="T4" s="15">
        <f t="shared" ref="T4:T34" si="0">(((G4-(I4)*(EXP((0.00000000001867)*(D4*1000000))-1))/(0.282785-0.0336*(EXP((0.00000000001867)*(D4*1000000))-1)))-1)*10000</f>
        <v>10.579860588015855</v>
      </c>
      <c r="U4" s="4">
        <v>1.4576409970545432</v>
      </c>
    </row>
    <row r="5" spans="1:21" x14ac:dyDescent="0.25">
      <c r="A5" s="1" t="s">
        <v>194</v>
      </c>
      <c r="B5" s="1" t="s">
        <v>11</v>
      </c>
      <c r="C5" s="1">
        <v>44.579000000000001</v>
      </c>
      <c r="D5" s="4">
        <v>216.5</v>
      </c>
      <c r="E5" s="4">
        <v>7.9</v>
      </c>
      <c r="F5" s="5">
        <f t="shared" ref="F5:F52" si="1">E5/D5</f>
        <v>3.648960739030023E-2</v>
      </c>
      <c r="G5" s="1">
        <v>0.28294799999999998</v>
      </c>
      <c r="H5" s="1">
        <v>2.8E-5</v>
      </c>
      <c r="I5" s="1">
        <v>8.9999999999999998E-4</v>
      </c>
      <c r="J5" s="1">
        <v>4.3999999999999999E-5</v>
      </c>
      <c r="K5" s="1">
        <v>2.07E-2</v>
      </c>
      <c r="L5" s="1">
        <v>1E-3</v>
      </c>
      <c r="M5" s="1">
        <v>1.467158</v>
      </c>
      <c r="N5" s="1">
        <v>4.5000000000000003E-5</v>
      </c>
      <c r="O5" s="6">
        <f t="shared" ref="O5:O64" si="2">G5-(I5)*(EXP((0.00000000001867)*(D5*1000000))-1)</f>
        <v>0.28294435478839008</v>
      </c>
      <c r="P5" s="4">
        <f t="shared" ref="P5:P64" si="3">(((G5-(I5)*(EXP((0.00000000001867)*(0*1000000))-1))/(0.282785-0.0336*(EXP((0.00000000001867)*(0*1000000))-1)))-1)*10000</f>
        <v>5.7640963983218718</v>
      </c>
      <c r="Q5" s="4">
        <v>1.0639014414787411</v>
      </c>
      <c r="R5" s="1">
        <v>10.75</v>
      </c>
      <c r="S5" s="14">
        <f t="shared" ref="S5:S64" si="4">((K5+I5)/0.282785)*10000</f>
        <v>763.83117916438289</v>
      </c>
      <c r="T5" s="15">
        <f t="shared" si="0"/>
        <v>10.452638444551354</v>
      </c>
      <c r="U5" s="4">
        <v>1.0738530904173149</v>
      </c>
    </row>
    <row r="6" spans="1:21" x14ac:dyDescent="0.25">
      <c r="A6" s="1" t="s">
        <v>194</v>
      </c>
      <c r="B6" s="1" t="s">
        <v>12</v>
      </c>
      <c r="C6" s="1">
        <v>44.613</v>
      </c>
      <c r="D6" s="4">
        <v>216.3</v>
      </c>
      <c r="E6" s="4">
        <v>5</v>
      </c>
      <c r="F6" s="5">
        <f t="shared" si="1"/>
        <v>2.3116042533518261E-2</v>
      </c>
      <c r="G6" s="1">
        <v>0.28303099999999998</v>
      </c>
      <c r="H6" s="1">
        <v>4.5000000000000003E-5</v>
      </c>
      <c r="I6" s="1">
        <v>3.46E-3</v>
      </c>
      <c r="J6" s="1">
        <v>1.2E-4</v>
      </c>
      <c r="K6" s="1">
        <v>8.8400000000000006E-2</v>
      </c>
      <c r="L6" s="1">
        <v>2.8E-3</v>
      </c>
      <c r="M6" s="1">
        <v>1.467187</v>
      </c>
      <c r="N6" s="1">
        <v>4.1E-5</v>
      </c>
      <c r="O6" s="6">
        <f t="shared" si="2"/>
        <v>0.28301699915842088</v>
      </c>
      <c r="P6" s="4">
        <f t="shared" si="3"/>
        <v>8.6991884293707855</v>
      </c>
      <c r="Q6" s="4">
        <v>1.6382485787522858</v>
      </c>
      <c r="R6" s="1">
        <v>10.72</v>
      </c>
      <c r="S6" s="14">
        <f t="shared" si="4"/>
        <v>3248.404264724084</v>
      </c>
      <c r="T6" s="15">
        <f t="shared" si="0"/>
        <v>13.018303218670368</v>
      </c>
      <c r="U6" s="4">
        <v>1.6393332889117525</v>
      </c>
    </row>
    <row r="7" spans="1:21" x14ac:dyDescent="0.25">
      <c r="A7" s="1" t="s">
        <v>194</v>
      </c>
      <c r="B7" s="1" t="s">
        <v>13</v>
      </c>
      <c r="C7" s="1">
        <v>54.058999999999997</v>
      </c>
      <c r="D7" s="4">
        <v>209</v>
      </c>
      <c r="E7" s="4">
        <v>11</v>
      </c>
      <c r="F7" s="5">
        <f t="shared" si="1"/>
        <v>5.2631578947368418E-2</v>
      </c>
      <c r="G7" s="1">
        <v>0.28292699999999998</v>
      </c>
      <c r="H7" s="1">
        <v>2.6999999999999999E-5</v>
      </c>
      <c r="I7" s="1">
        <v>1.1999999999999999E-3</v>
      </c>
      <c r="J7" s="1">
        <v>2.5999999999999998E-4</v>
      </c>
      <c r="K7" s="1">
        <v>2.5399999999999999E-2</v>
      </c>
      <c r="L7" s="1">
        <v>5.7999999999999996E-3</v>
      </c>
      <c r="M7" s="1">
        <v>1.467179</v>
      </c>
      <c r="N7" s="1">
        <v>4.1999999999999998E-5</v>
      </c>
      <c r="O7" s="6">
        <f t="shared" si="2"/>
        <v>0.28292230841660315</v>
      </c>
      <c r="P7" s="4">
        <f t="shared" si="3"/>
        <v>5.0214827519123872</v>
      </c>
      <c r="Q7" s="4">
        <v>1.0310604866507094</v>
      </c>
      <c r="R7" s="1">
        <v>9.1</v>
      </c>
      <c r="S7" s="14">
        <f t="shared" si="4"/>
        <v>940.64395211910096</v>
      </c>
      <c r="T7" s="15">
        <f t="shared" si="0"/>
        <v>9.5053704539038719</v>
      </c>
      <c r="U7" s="4">
        <v>1.0546816763504741</v>
      </c>
    </row>
    <row r="8" spans="1:21" x14ac:dyDescent="0.25">
      <c r="A8" s="1" t="s">
        <v>194</v>
      </c>
      <c r="B8" s="1" t="s">
        <v>14</v>
      </c>
      <c r="C8" s="1">
        <v>45.399000000000001</v>
      </c>
      <c r="D8" s="4">
        <v>241</v>
      </c>
      <c r="E8" s="4">
        <v>12</v>
      </c>
      <c r="F8" s="5">
        <f t="shared" si="1"/>
        <v>4.9792531120331947E-2</v>
      </c>
      <c r="G8" s="1">
        <v>0.28293800000000002</v>
      </c>
      <c r="H8" s="1">
        <v>4.0000000000000003E-5</v>
      </c>
      <c r="I8" s="1">
        <v>1.3600000000000001E-3</v>
      </c>
      <c r="J8" s="1">
        <v>1.4999999999999999E-4</v>
      </c>
      <c r="K8" s="1">
        <v>3.5299999999999998E-2</v>
      </c>
      <c r="L8" s="1">
        <v>4.0000000000000001E-3</v>
      </c>
      <c r="M8" s="1">
        <v>1.46719</v>
      </c>
      <c r="N8" s="1">
        <v>5.1999999999999997E-5</v>
      </c>
      <c r="O8" s="6">
        <f t="shared" si="2"/>
        <v>0.28293186693337247</v>
      </c>
      <c r="P8" s="4">
        <f t="shared" si="3"/>
        <v>5.4104708524138623</v>
      </c>
      <c r="Q8" s="4">
        <v>1.4670691693628248</v>
      </c>
      <c r="R8" s="1">
        <v>11.3</v>
      </c>
      <c r="S8" s="14">
        <f t="shared" si="4"/>
        <v>1296.3912513039941</v>
      </c>
      <c r="T8" s="15">
        <f t="shared" si="0"/>
        <v>10.557480979080935</v>
      </c>
      <c r="U8" s="4">
        <v>1.4869287041883605</v>
      </c>
    </row>
    <row r="9" spans="1:21" x14ac:dyDescent="0.25">
      <c r="A9" s="1" t="s">
        <v>194</v>
      </c>
      <c r="B9" s="1" t="s">
        <v>15</v>
      </c>
      <c r="C9" s="1">
        <v>48.731000000000002</v>
      </c>
      <c r="D9" s="4">
        <v>217</v>
      </c>
      <c r="E9" s="4">
        <v>10</v>
      </c>
      <c r="F9" s="5">
        <f t="shared" si="1"/>
        <v>4.6082949308755762E-2</v>
      </c>
      <c r="G9" s="1">
        <v>0.28298499999999999</v>
      </c>
      <c r="H9" s="1">
        <v>3.4999999999999997E-5</v>
      </c>
      <c r="I9" s="1">
        <v>5.0270000000000002E-4</v>
      </c>
      <c r="J9" s="1">
        <v>9.0999999999999993E-6</v>
      </c>
      <c r="K9" s="1">
        <v>1.1520000000000001E-2</v>
      </c>
      <c r="L9" s="1">
        <v>1.6000000000000001E-4</v>
      </c>
      <c r="M9" s="1">
        <v>1.4671289999999999</v>
      </c>
      <c r="N9" s="1">
        <v>4.5000000000000003E-5</v>
      </c>
      <c r="O9" s="6">
        <f t="shared" si="2"/>
        <v>0.28298295923507105</v>
      </c>
      <c r="P9" s="4">
        <f t="shared" si="3"/>
        <v>7.0725109181890566</v>
      </c>
      <c r="Q9" s="4">
        <v>1.2974594121299079</v>
      </c>
      <c r="R9" s="1">
        <v>10.43</v>
      </c>
      <c r="S9" s="14">
        <f t="shared" si="4"/>
        <v>425.15338508053821</v>
      </c>
      <c r="T9" s="15">
        <f t="shared" si="0"/>
        <v>11.829602777775339</v>
      </c>
      <c r="U9" s="4">
        <v>1.3130286575944383</v>
      </c>
    </row>
    <row r="10" spans="1:21" x14ac:dyDescent="0.25">
      <c r="A10" s="1" t="s">
        <v>194</v>
      </c>
      <c r="B10" s="1" t="s">
        <v>16</v>
      </c>
      <c r="C10" s="1">
        <v>48.716000000000001</v>
      </c>
      <c r="D10" s="4">
        <v>215.6</v>
      </c>
      <c r="E10" s="4">
        <v>6.3</v>
      </c>
      <c r="F10" s="5">
        <f t="shared" si="1"/>
        <v>2.922077922077922E-2</v>
      </c>
      <c r="G10" s="1">
        <v>0.28294999999999998</v>
      </c>
      <c r="H10" s="1">
        <v>3.1000000000000001E-5</v>
      </c>
      <c r="I10" s="1">
        <v>1.3749999999999999E-3</v>
      </c>
      <c r="J10" s="1">
        <v>5.1E-5</v>
      </c>
      <c r="K10" s="1">
        <v>3.0099999999999998E-2</v>
      </c>
      <c r="L10" s="1">
        <v>1.1999999999999999E-3</v>
      </c>
      <c r="M10" s="1">
        <v>1.4671449999999999</v>
      </c>
      <c r="N10" s="1">
        <v>3.8000000000000002E-5</v>
      </c>
      <c r="O10" s="6">
        <f t="shared" si="2"/>
        <v>0.28294445412421432</v>
      </c>
      <c r="P10" s="4">
        <f t="shared" si="3"/>
        <v>5.8348215075043619</v>
      </c>
      <c r="Q10" s="4">
        <v>1.1632836008573566</v>
      </c>
      <c r="R10" s="1">
        <v>11.84</v>
      </c>
      <c r="S10" s="14">
        <f t="shared" si="4"/>
        <v>1113.0364057499512</v>
      </c>
      <c r="T10" s="15">
        <f t="shared" si="0"/>
        <v>10.436076608986156</v>
      </c>
      <c r="U10" s="4">
        <v>1.1676891166685117</v>
      </c>
    </row>
    <row r="11" spans="1:21" x14ac:dyDescent="0.25">
      <c r="A11" s="1" t="s">
        <v>194</v>
      </c>
      <c r="B11" s="1" t="s">
        <v>17</v>
      </c>
      <c r="C11" s="1">
        <v>46.802</v>
      </c>
      <c r="D11" s="4">
        <v>221</v>
      </c>
      <c r="E11" s="4">
        <v>6.9</v>
      </c>
      <c r="F11" s="5">
        <f t="shared" si="1"/>
        <v>3.1221719457013575E-2</v>
      </c>
      <c r="G11" s="1">
        <v>0.28298200000000001</v>
      </c>
      <c r="H11" s="1">
        <v>3.3000000000000003E-5</v>
      </c>
      <c r="I11" s="1">
        <v>8.43E-4</v>
      </c>
      <c r="J11" s="1">
        <v>5.1999999999999997E-5</v>
      </c>
      <c r="K11" s="1">
        <v>2.1299999999999999E-2</v>
      </c>
      <c r="L11" s="1">
        <v>1.5E-3</v>
      </c>
      <c r="M11" s="1">
        <v>1.467149</v>
      </c>
      <c r="N11" s="1">
        <v>3.8000000000000002E-5</v>
      </c>
      <c r="O11" s="6">
        <f t="shared" si="2"/>
        <v>0.28297851453730333</v>
      </c>
      <c r="P11" s="4">
        <f t="shared" si="3"/>
        <v>6.9664232544153215</v>
      </c>
      <c r="Q11" s="4">
        <v>1.2301741003086548</v>
      </c>
      <c r="R11" s="1">
        <v>10.97</v>
      </c>
      <c r="S11" s="14">
        <f t="shared" si="4"/>
        <v>783.03304630726518</v>
      </c>
      <c r="T11" s="15">
        <f t="shared" si="0"/>
        <v>11.761595868207131</v>
      </c>
      <c r="U11" s="4">
        <v>1.2361027695993632</v>
      </c>
    </row>
    <row r="12" spans="1:21" x14ac:dyDescent="0.25">
      <c r="A12" s="1" t="s">
        <v>194</v>
      </c>
      <c r="B12" s="1" t="s">
        <v>18</v>
      </c>
      <c r="C12" s="1">
        <v>29.978000000000002</v>
      </c>
      <c r="D12" s="4">
        <v>245</v>
      </c>
      <c r="E12" s="4">
        <v>5.6</v>
      </c>
      <c r="F12" s="5">
        <f t="shared" si="1"/>
        <v>2.2857142857142857E-2</v>
      </c>
      <c r="G12" s="1">
        <v>0.28295300000000001</v>
      </c>
      <c r="H12" s="1">
        <v>6.3E-5</v>
      </c>
      <c r="I12" s="1">
        <v>2.2790000000000002E-3</v>
      </c>
      <c r="J12" s="1">
        <v>4.8000000000000001E-5</v>
      </c>
      <c r="K12" s="1">
        <v>5.8700000000000002E-2</v>
      </c>
      <c r="L12" s="1">
        <v>1.2999999999999999E-3</v>
      </c>
      <c r="M12" s="1">
        <v>1.467141</v>
      </c>
      <c r="N12" s="1">
        <v>5.8E-5</v>
      </c>
      <c r="O12" s="6">
        <f t="shared" si="2"/>
        <v>0.2829425516341712</v>
      </c>
      <c r="P12" s="4">
        <f t="shared" si="3"/>
        <v>5.940909171278097</v>
      </c>
      <c r="Q12" s="4">
        <v>2.261585026503707</v>
      </c>
      <c r="R12" s="1">
        <v>9.9700000000000006</v>
      </c>
      <c r="S12" s="14">
        <f t="shared" si="4"/>
        <v>2156.3732164011531</v>
      </c>
      <c r="T12" s="15">
        <f t="shared" si="0"/>
        <v>11.024804869772531</v>
      </c>
      <c r="U12" s="4">
        <v>2.2635212269483698</v>
      </c>
    </row>
    <row r="13" spans="1:21" x14ac:dyDescent="0.25">
      <c r="A13" s="1" t="s">
        <v>194</v>
      </c>
      <c r="B13" s="1" t="s">
        <v>19</v>
      </c>
      <c r="C13" s="1">
        <v>35.567999999999998</v>
      </c>
      <c r="D13" s="4">
        <v>192.2</v>
      </c>
      <c r="E13" s="4">
        <v>3.9</v>
      </c>
      <c r="F13" s="5">
        <f t="shared" si="1"/>
        <v>2.029136316337149E-2</v>
      </c>
      <c r="G13" s="1">
        <v>0.282968</v>
      </c>
      <c r="H13" s="1">
        <v>3.6999999999999998E-5</v>
      </c>
      <c r="I13" s="1">
        <v>1.165E-3</v>
      </c>
      <c r="J13" s="1">
        <v>7.2999999999999999E-5</v>
      </c>
      <c r="K13" s="1">
        <v>2.2200000000000001E-2</v>
      </c>
      <c r="L13" s="1">
        <v>1E-3</v>
      </c>
      <c r="M13" s="1">
        <v>1.4671959999999999</v>
      </c>
      <c r="N13" s="1">
        <v>5.5000000000000002E-5</v>
      </c>
      <c r="O13" s="6">
        <f t="shared" si="2"/>
        <v>0.2829638120347911</v>
      </c>
      <c r="P13" s="4">
        <f t="shared" si="3"/>
        <v>6.4713474901423318</v>
      </c>
      <c r="Q13" s="4">
        <v>1.3650846858945658</v>
      </c>
      <c r="R13" s="1">
        <v>10.84</v>
      </c>
      <c r="S13" s="14">
        <f t="shared" si="4"/>
        <v>826.24608801739839</v>
      </c>
      <c r="T13" s="15">
        <f t="shared" si="0"/>
        <v>10.5990772539033</v>
      </c>
      <c r="U13" s="4">
        <v>1.3652419839956187</v>
      </c>
    </row>
    <row r="14" spans="1:21" x14ac:dyDescent="0.25">
      <c r="A14" s="1" t="s">
        <v>194</v>
      </c>
      <c r="B14" s="1" t="s">
        <v>20</v>
      </c>
      <c r="C14" s="1">
        <v>38.954999999999998</v>
      </c>
      <c r="D14" s="4">
        <v>225.4</v>
      </c>
      <c r="E14" s="4">
        <v>9.1</v>
      </c>
      <c r="F14" s="5">
        <f t="shared" si="1"/>
        <v>4.0372670807453416E-2</v>
      </c>
      <c r="G14" s="1">
        <v>0.28299099999999999</v>
      </c>
      <c r="H14" s="1">
        <v>5.3000000000000001E-5</v>
      </c>
      <c r="I14" s="1">
        <v>2E-3</v>
      </c>
      <c r="J14" s="1">
        <v>2.1000000000000001E-4</v>
      </c>
      <c r="K14" s="1">
        <v>4.36E-2</v>
      </c>
      <c r="L14" s="1">
        <v>4.4999999999999997E-3</v>
      </c>
      <c r="M14" s="1">
        <v>1.4671920000000001</v>
      </c>
      <c r="N14" s="1">
        <v>4.0000000000000003E-5</v>
      </c>
      <c r="O14" s="6">
        <f t="shared" si="2"/>
        <v>0.28298256583003384</v>
      </c>
      <c r="P14" s="4">
        <f t="shared" si="3"/>
        <v>7.2846862457343065</v>
      </c>
      <c r="Q14" s="4">
        <v>1.9142140985005569</v>
      </c>
      <c r="R14" s="1">
        <v>9.0299999999999994</v>
      </c>
      <c r="S14" s="14">
        <f t="shared" si="4"/>
        <v>1612.5324893470306</v>
      </c>
      <c r="T14" s="15">
        <f t="shared" si="0"/>
        <v>12.003110575402598</v>
      </c>
      <c r="U14" s="4">
        <v>1.9224164664357843</v>
      </c>
    </row>
    <row r="15" spans="1:21" x14ac:dyDescent="0.25">
      <c r="A15" s="1" t="s">
        <v>194</v>
      </c>
      <c r="B15" s="1" t="s">
        <v>21</v>
      </c>
      <c r="C15" s="1">
        <v>37.113</v>
      </c>
      <c r="D15" s="4">
        <v>223.8</v>
      </c>
      <c r="E15" s="4">
        <v>5</v>
      </c>
      <c r="F15" s="5">
        <f t="shared" si="1"/>
        <v>2.2341376228775692E-2</v>
      </c>
      <c r="G15" s="1">
        <v>0.28296199999999999</v>
      </c>
      <c r="H15" s="1">
        <v>3.8000000000000002E-5</v>
      </c>
      <c r="I15" s="1">
        <v>3.0109999999999998E-3</v>
      </c>
      <c r="J15" s="1">
        <v>9.2999999999999997E-5</v>
      </c>
      <c r="K15" s="1">
        <v>7.3700000000000002E-2</v>
      </c>
      <c r="L15" s="1">
        <v>2.3999999999999998E-3</v>
      </c>
      <c r="M15" s="1">
        <v>1.467198</v>
      </c>
      <c r="N15" s="1">
        <v>5.3999999999999998E-5</v>
      </c>
      <c r="O15" s="6">
        <f t="shared" si="2"/>
        <v>0.2829493926796629</v>
      </c>
      <c r="P15" s="4">
        <f t="shared" si="3"/>
        <v>6.259172162597082</v>
      </c>
      <c r="Q15" s="4">
        <v>1.3990132396417458</v>
      </c>
      <c r="R15" s="1">
        <v>11.01</v>
      </c>
      <c r="S15" s="14">
        <f t="shared" si="4"/>
        <v>2712.6969252258782</v>
      </c>
      <c r="T15" s="15">
        <f t="shared" si="0"/>
        <v>10.793736272125543</v>
      </c>
      <c r="U15" s="4">
        <v>1.4000231931313851</v>
      </c>
    </row>
    <row r="16" spans="1:21" x14ac:dyDescent="0.25">
      <c r="A16" s="1" t="s">
        <v>194</v>
      </c>
      <c r="B16" s="1" t="s">
        <v>22</v>
      </c>
      <c r="C16" s="1">
        <v>23.492000000000001</v>
      </c>
      <c r="D16" s="4">
        <v>185.4</v>
      </c>
      <c r="E16" s="4">
        <v>5</v>
      </c>
      <c r="F16" s="5">
        <f t="shared" si="1"/>
        <v>2.6968716289104636E-2</v>
      </c>
      <c r="G16" s="1">
        <v>0.28287099999999998</v>
      </c>
      <c r="H16" s="1">
        <v>6.0999999999999999E-5</v>
      </c>
      <c r="I16" s="1">
        <v>1.5900000000000001E-3</v>
      </c>
      <c r="J16" s="1">
        <v>1.1E-4</v>
      </c>
      <c r="K16" s="1">
        <v>3.7600000000000001E-2</v>
      </c>
      <c r="L16" s="1">
        <v>3.0000000000000001E-3</v>
      </c>
      <c r="M16" s="1">
        <v>1.467128</v>
      </c>
      <c r="N16" s="1">
        <v>7.3999999999999996E-5</v>
      </c>
      <c r="O16" s="6">
        <f t="shared" si="2"/>
        <v>0.28286548680915563</v>
      </c>
      <c r="P16" s="4">
        <f t="shared" si="3"/>
        <v>3.0411796948204284</v>
      </c>
      <c r="Q16" s="4">
        <v>2.1919289436035174</v>
      </c>
      <c r="R16" s="1">
        <v>10.15</v>
      </c>
      <c r="S16" s="14">
        <f t="shared" si="4"/>
        <v>1385.8585144190815</v>
      </c>
      <c r="T16" s="15">
        <f t="shared" si="0"/>
        <v>6.9690106173148081</v>
      </c>
      <c r="U16" s="4">
        <v>2.1936142281014313</v>
      </c>
    </row>
    <row r="17" spans="1:21" x14ac:dyDescent="0.25">
      <c r="A17" s="1" t="s">
        <v>194</v>
      </c>
      <c r="B17" s="1" t="s">
        <v>23</v>
      </c>
      <c r="C17" s="1">
        <v>23.241</v>
      </c>
      <c r="D17" s="4">
        <v>224</v>
      </c>
      <c r="E17" s="4">
        <v>10</v>
      </c>
      <c r="F17" s="5">
        <f t="shared" si="1"/>
        <v>4.4642857142857144E-2</v>
      </c>
      <c r="G17" s="1">
        <v>0.28298899999999999</v>
      </c>
      <c r="H17" s="1">
        <v>5.7000000000000003E-5</v>
      </c>
      <c r="I17" s="1">
        <v>2.7599999999999999E-3</v>
      </c>
      <c r="J17" s="1">
        <v>1.1E-4</v>
      </c>
      <c r="K17" s="1">
        <v>6.4799999999999996E-2</v>
      </c>
      <c r="L17" s="1">
        <v>2.7000000000000001E-3</v>
      </c>
      <c r="M17" s="1">
        <v>1.467182</v>
      </c>
      <c r="N17" s="1">
        <v>6.0000000000000002E-5</v>
      </c>
      <c r="O17" s="6">
        <f t="shared" si="2"/>
        <v>0.28297743328960417</v>
      </c>
      <c r="P17" s="4">
        <f t="shared" si="3"/>
        <v>7.2139611365518164</v>
      </c>
      <c r="Q17" s="4">
        <v>2.0529096401463236</v>
      </c>
      <c r="R17" s="1">
        <v>13</v>
      </c>
      <c r="S17" s="14">
        <f t="shared" si="4"/>
        <v>2389.0941881641529</v>
      </c>
      <c r="T17" s="15">
        <f t="shared" si="0"/>
        <v>11.790280163528344</v>
      </c>
      <c r="U17" s="4">
        <v>2.0618507052663237</v>
      </c>
    </row>
    <row r="18" spans="1:21" x14ac:dyDescent="0.25">
      <c r="A18" s="1" t="s">
        <v>194</v>
      </c>
      <c r="B18" s="1" t="s">
        <v>24</v>
      </c>
      <c r="C18" s="1">
        <v>23.231999999999999</v>
      </c>
      <c r="D18" s="4">
        <v>224</v>
      </c>
      <c r="E18" s="4">
        <v>11</v>
      </c>
      <c r="F18" s="5">
        <f t="shared" si="1"/>
        <v>4.9107142857142856E-2</v>
      </c>
      <c r="G18" s="1">
        <v>0.28296900000000003</v>
      </c>
      <c r="H18" s="1">
        <v>4.6E-5</v>
      </c>
      <c r="I18" s="1">
        <v>1.333E-3</v>
      </c>
      <c r="J18" s="1">
        <v>3.0000000000000001E-5</v>
      </c>
      <c r="K18" s="1">
        <v>3.5909999999999997E-2</v>
      </c>
      <c r="L18" s="1">
        <v>6.3000000000000003E-4</v>
      </c>
      <c r="M18" s="1">
        <v>1.4671970000000001</v>
      </c>
      <c r="N18" s="1">
        <v>5.8E-5</v>
      </c>
      <c r="O18" s="6">
        <f t="shared" si="2"/>
        <v>0.28296341361414579</v>
      </c>
      <c r="P18" s="4">
        <f t="shared" si="3"/>
        <v>6.5067100447335768</v>
      </c>
      <c r="Q18" s="4">
        <v>1.6725993065013363</v>
      </c>
      <c r="R18" s="1">
        <v>12.9</v>
      </c>
      <c r="S18" s="14">
        <f t="shared" si="4"/>
        <v>1317.0076206305143</v>
      </c>
      <c r="T18" s="15">
        <f t="shared" si="0"/>
        <v>11.294261633520986</v>
      </c>
      <c r="U18" s="4">
        <v>1.6871187149137179</v>
      </c>
    </row>
    <row r="19" spans="1:21" x14ac:dyDescent="0.25">
      <c r="A19" s="1" t="s">
        <v>194</v>
      </c>
      <c r="B19" s="1" t="s">
        <v>25</v>
      </c>
      <c r="C19" s="1">
        <v>47.470999999999997</v>
      </c>
      <c r="D19" s="4">
        <v>204.8</v>
      </c>
      <c r="E19" s="4">
        <v>5.6</v>
      </c>
      <c r="F19" s="5">
        <f t="shared" si="1"/>
        <v>2.7343749999999997E-2</v>
      </c>
      <c r="G19" s="1">
        <v>0.28295399999999998</v>
      </c>
      <c r="H19" s="1">
        <v>3.8999999999999999E-5</v>
      </c>
      <c r="I19" s="1">
        <v>1.57E-3</v>
      </c>
      <c r="J19" s="1">
        <v>1.7000000000000001E-4</v>
      </c>
      <c r="K19" s="1">
        <v>3.8100000000000002E-2</v>
      </c>
      <c r="L19" s="1">
        <v>4.7999999999999996E-3</v>
      </c>
      <c r="M19" s="1">
        <v>1.467152</v>
      </c>
      <c r="N19" s="1">
        <v>3.6000000000000001E-5</v>
      </c>
      <c r="O19" s="6">
        <f t="shared" si="2"/>
        <v>0.28294798543150756</v>
      </c>
      <c r="P19" s="4">
        <f t="shared" si="3"/>
        <v>5.9762717258693421</v>
      </c>
      <c r="Q19" s="4">
        <v>1.4330103868423205</v>
      </c>
      <c r="R19" s="1">
        <v>10.77</v>
      </c>
      <c r="S19" s="14">
        <f t="shared" si="4"/>
        <v>1402.8325406227345</v>
      </c>
      <c r="T19" s="15">
        <f t="shared" si="0"/>
        <v>10.320126569440813</v>
      </c>
      <c r="U19" s="4">
        <v>1.4357148852990196</v>
      </c>
    </row>
    <row r="20" spans="1:21" x14ac:dyDescent="0.25">
      <c r="A20" s="1" t="s">
        <v>194</v>
      </c>
      <c r="B20" s="1" t="s">
        <v>26</v>
      </c>
      <c r="C20" s="1">
        <v>36.831000000000003</v>
      </c>
      <c r="D20" s="4">
        <v>223.5</v>
      </c>
      <c r="E20" s="4">
        <v>7</v>
      </c>
      <c r="F20" s="5">
        <f t="shared" si="1"/>
        <v>3.1319910514541388E-2</v>
      </c>
      <c r="G20" s="1">
        <v>0.28298499999999999</v>
      </c>
      <c r="H20" s="1">
        <v>3.0000000000000001E-5</v>
      </c>
      <c r="I20" s="1">
        <v>8.5999999999999998E-4</v>
      </c>
      <c r="J20" s="1">
        <v>7.1000000000000005E-5</v>
      </c>
      <c r="K20" s="1">
        <v>1.78E-2</v>
      </c>
      <c r="L20" s="1">
        <v>1.6000000000000001E-3</v>
      </c>
      <c r="M20" s="1">
        <v>1.4672270000000001</v>
      </c>
      <c r="N20" s="1">
        <v>5.3999999999999998E-5</v>
      </c>
      <c r="O20" s="6">
        <f t="shared" si="2"/>
        <v>0.28298140394180088</v>
      </c>
      <c r="P20" s="4">
        <f t="shared" si="3"/>
        <v>7.0725109181890566</v>
      </c>
      <c r="Q20" s="4">
        <v>1.130037649499037</v>
      </c>
      <c r="R20" s="1">
        <v>9.68</v>
      </c>
      <c r="S20" s="14">
        <f t="shared" si="4"/>
        <v>659.86526866700842</v>
      </c>
      <c r="T20" s="15">
        <f t="shared" si="0"/>
        <v>11.919605580847925</v>
      </c>
      <c r="U20" s="4">
        <v>1.1366517900341138</v>
      </c>
    </row>
    <row r="21" spans="1:21" x14ac:dyDescent="0.25">
      <c r="A21" s="1" t="s">
        <v>194</v>
      </c>
      <c r="B21" s="1" t="s">
        <v>27</v>
      </c>
      <c r="C21" s="1">
        <v>31.652000000000001</v>
      </c>
      <c r="D21" s="4">
        <v>208.9</v>
      </c>
      <c r="E21" s="4">
        <v>7</v>
      </c>
      <c r="F21" s="5">
        <f t="shared" si="1"/>
        <v>3.3508855911919579E-2</v>
      </c>
      <c r="G21" s="1">
        <v>0.282974</v>
      </c>
      <c r="H21" s="1">
        <v>3.6999999999999998E-5</v>
      </c>
      <c r="I21" s="1">
        <v>9.2599999999999996E-4</v>
      </c>
      <c r="J21" s="1">
        <v>1.8E-5</v>
      </c>
      <c r="K21" s="1">
        <v>1.8749999999999999E-2</v>
      </c>
      <c r="L21" s="1">
        <v>5.4000000000000001E-4</v>
      </c>
      <c r="M21" s="1">
        <v>1.4671460000000001</v>
      </c>
      <c r="N21" s="1">
        <v>5.0000000000000002E-5</v>
      </c>
      <c r="O21" s="6">
        <f t="shared" si="2"/>
        <v>0.28297038139707836</v>
      </c>
      <c r="P21" s="4">
        <f t="shared" si="3"/>
        <v>6.6835228176875816</v>
      </c>
      <c r="Q21" s="4">
        <v>1.3650870392802374</v>
      </c>
      <c r="R21" s="1">
        <v>11.79</v>
      </c>
      <c r="S21" s="14">
        <f t="shared" si="4"/>
        <v>695.79362413140723</v>
      </c>
      <c r="T21" s="15">
        <f t="shared" si="0"/>
        <v>11.203913386339526</v>
      </c>
      <c r="U21" s="4">
        <v>1.3708709627014355</v>
      </c>
    </row>
    <row r="22" spans="1:21" x14ac:dyDescent="0.25">
      <c r="A22" s="1" t="s">
        <v>194</v>
      </c>
      <c r="B22" s="1" t="s">
        <v>28</v>
      </c>
      <c r="C22" s="1">
        <v>39.511000000000003</v>
      </c>
      <c r="D22" s="4">
        <v>209.8</v>
      </c>
      <c r="E22" s="4">
        <v>4.8</v>
      </c>
      <c r="F22" s="5">
        <f t="shared" si="1"/>
        <v>2.2878932316491896E-2</v>
      </c>
      <c r="G22" s="1">
        <v>0.282966</v>
      </c>
      <c r="H22" s="1">
        <v>3.8000000000000002E-5</v>
      </c>
      <c r="I22" s="1">
        <v>1.4809999999999999E-3</v>
      </c>
      <c r="J22" s="1">
        <v>7.7999999999999999E-5</v>
      </c>
      <c r="K22" s="1">
        <v>3.3099999999999997E-2</v>
      </c>
      <c r="L22" s="1">
        <v>1.8E-3</v>
      </c>
      <c r="M22" s="1">
        <v>1.4671620000000001</v>
      </c>
      <c r="N22" s="1">
        <v>4.0000000000000003E-5</v>
      </c>
      <c r="O22" s="6">
        <f t="shared" si="2"/>
        <v>0.28296018759729358</v>
      </c>
      <c r="P22" s="4">
        <f t="shared" si="3"/>
        <v>6.4006223809598417</v>
      </c>
      <c r="Q22" s="4">
        <v>1.3990147704789528</v>
      </c>
      <c r="R22" s="1">
        <v>13</v>
      </c>
      <c r="S22" s="14">
        <f t="shared" si="4"/>
        <v>1222.8725003094223</v>
      </c>
      <c r="T22" s="15">
        <f t="shared" si="0"/>
        <v>10.863341432492124</v>
      </c>
      <c r="U22" s="4">
        <v>1.4002294837393223</v>
      </c>
    </row>
    <row r="23" spans="1:21" x14ac:dyDescent="0.25">
      <c r="A23" s="1" t="s">
        <v>194</v>
      </c>
      <c r="B23" s="1" t="s">
        <v>29</v>
      </c>
      <c r="C23" s="1">
        <v>43.289000000000001</v>
      </c>
      <c r="D23" s="4">
        <v>204.4</v>
      </c>
      <c r="E23" s="4">
        <v>8.4</v>
      </c>
      <c r="F23" s="5">
        <f t="shared" si="1"/>
        <v>4.1095890410958902E-2</v>
      </c>
      <c r="G23" s="1">
        <v>0.28297899999999998</v>
      </c>
      <c r="H23" s="1">
        <v>3.6000000000000001E-5</v>
      </c>
      <c r="I23" s="1">
        <v>1.0369999999999999E-3</v>
      </c>
      <c r="J23" s="1">
        <v>8.8999999999999995E-5</v>
      </c>
      <c r="K23" s="1">
        <v>2.0500000000000001E-2</v>
      </c>
      <c r="L23" s="1">
        <v>1.6999999999999999E-3</v>
      </c>
      <c r="M23" s="1">
        <v>1.467125</v>
      </c>
      <c r="N23" s="1">
        <v>4.1999999999999998E-5</v>
      </c>
      <c r="O23" s="6">
        <f t="shared" si="2"/>
        <v>0.28297503509400168</v>
      </c>
      <c r="P23" s="4">
        <f t="shared" si="3"/>
        <v>6.8603355906415864</v>
      </c>
      <c r="Q23" s="4">
        <v>1.331232785691038</v>
      </c>
      <c r="R23" s="1">
        <v>10.94</v>
      </c>
      <c r="S23" s="14">
        <f t="shared" si="4"/>
        <v>761.60333822515349</v>
      </c>
      <c r="T23" s="15">
        <f t="shared" si="0"/>
        <v>11.268185939459219</v>
      </c>
      <c r="U23" s="4">
        <v>1.3409384429254509</v>
      </c>
    </row>
    <row r="24" spans="1:21" x14ac:dyDescent="0.25">
      <c r="A24" s="1" t="s">
        <v>194</v>
      </c>
      <c r="B24" s="1" t="s">
        <v>30</v>
      </c>
      <c r="C24" s="1">
        <v>30.777000000000001</v>
      </c>
      <c r="D24" s="4">
        <v>208.1</v>
      </c>
      <c r="E24" s="4">
        <v>5.9</v>
      </c>
      <c r="F24" s="5">
        <f t="shared" si="1"/>
        <v>2.8351753964440174E-2</v>
      </c>
      <c r="G24" s="1">
        <v>0.28299400000000002</v>
      </c>
      <c r="H24" s="1">
        <v>3.4999999999999997E-5</v>
      </c>
      <c r="I24" s="1">
        <v>1.4599999999999999E-3</v>
      </c>
      <c r="J24" s="1">
        <v>1.2999999999999999E-4</v>
      </c>
      <c r="K24" s="1">
        <v>3.27E-2</v>
      </c>
      <c r="L24" s="1">
        <v>2.7000000000000001E-3</v>
      </c>
      <c r="M24" s="1">
        <v>1.4672339999999999</v>
      </c>
      <c r="N24" s="1">
        <v>5.7000000000000003E-5</v>
      </c>
      <c r="O24" s="6">
        <f t="shared" si="2"/>
        <v>0.28298831653495343</v>
      </c>
      <c r="P24" s="4">
        <f t="shared" si="3"/>
        <v>7.3907739095080416</v>
      </c>
      <c r="Q24" s="4">
        <v>1.2974631264414056</v>
      </c>
      <c r="R24" s="1">
        <v>13.7</v>
      </c>
      <c r="S24" s="14">
        <f t="shared" si="4"/>
        <v>1207.9848648266352</v>
      </c>
      <c r="T24" s="15">
        <f t="shared" si="0"/>
        <v>11.820595052789429</v>
      </c>
      <c r="U24" s="4">
        <v>1.3008410909733348</v>
      </c>
    </row>
    <row r="25" spans="1:21" x14ac:dyDescent="0.25">
      <c r="A25" s="1" t="s">
        <v>194</v>
      </c>
      <c r="B25" s="1" t="s">
        <v>31</v>
      </c>
      <c r="C25" s="1">
        <v>33.840000000000003</v>
      </c>
      <c r="D25" s="4">
        <v>244.3</v>
      </c>
      <c r="E25" s="4">
        <v>6.6</v>
      </c>
      <c r="F25" s="5">
        <f t="shared" si="1"/>
        <v>2.7015963978714693E-2</v>
      </c>
      <c r="G25" s="1">
        <v>0.282947</v>
      </c>
      <c r="H25" s="1">
        <v>4.6E-5</v>
      </c>
      <c r="I25" s="1">
        <v>1.866E-3</v>
      </c>
      <c r="J25" s="1">
        <v>9.5000000000000005E-5</v>
      </c>
      <c r="K25" s="1">
        <v>4.7600000000000003E-2</v>
      </c>
      <c r="L25" s="1">
        <v>2.3999999999999998E-3</v>
      </c>
      <c r="M25" s="1">
        <v>1.4671419999999999</v>
      </c>
      <c r="N25" s="1">
        <v>4.3999999999999999E-5</v>
      </c>
      <c r="O25" s="6">
        <f t="shared" si="2"/>
        <v>0.28293846958368263</v>
      </c>
      <c r="P25" s="4">
        <f t="shared" si="3"/>
        <v>5.7287338437328472</v>
      </c>
      <c r="Q25" s="4">
        <v>1.6725922642170352</v>
      </c>
      <c r="R25" s="1">
        <v>11.68</v>
      </c>
      <c r="S25" s="14">
        <f t="shared" si="4"/>
        <v>1749.2441253956188</v>
      </c>
      <c r="T25" s="15">
        <f t="shared" si="0"/>
        <v>10.864749561914078</v>
      </c>
      <c r="U25" s="4">
        <v>1.6762431938758591</v>
      </c>
    </row>
    <row r="26" spans="1:21" x14ac:dyDescent="0.25">
      <c r="A26" s="1" t="s">
        <v>194</v>
      </c>
      <c r="B26" s="1" t="s">
        <v>32</v>
      </c>
      <c r="C26" s="1">
        <v>23.143000000000001</v>
      </c>
      <c r="D26" s="4">
        <v>252.8</v>
      </c>
      <c r="E26" s="4">
        <v>6</v>
      </c>
      <c r="F26" s="5">
        <f t="shared" si="1"/>
        <v>2.3734177215189872E-2</v>
      </c>
      <c r="G26" s="1">
        <v>0.28300799999999998</v>
      </c>
      <c r="H26" s="1">
        <v>8.3999999999999995E-5</v>
      </c>
      <c r="I26" s="1">
        <v>5.1200000000000004E-3</v>
      </c>
      <c r="J26" s="1">
        <v>6.8999999999999997E-4</v>
      </c>
      <c r="K26" s="1">
        <v>0.121</v>
      </c>
      <c r="L26" s="1">
        <v>1.7000000000000001E-2</v>
      </c>
      <c r="M26" s="1">
        <v>1.4671380000000001</v>
      </c>
      <c r="N26" s="1">
        <v>5.3000000000000001E-5</v>
      </c>
      <c r="O26" s="6">
        <f t="shared" si="2"/>
        <v>0.28298377762976451</v>
      </c>
      <c r="P26" s="4">
        <f t="shared" si="3"/>
        <v>7.8858496737788109</v>
      </c>
      <c r="Q26" s="4">
        <v>2.9958556250431503</v>
      </c>
      <c r="R26" s="1">
        <v>11.68</v>
      </c>
      <c r="S26" s="14">
        <f t="shared" si="4"/>
        <v>4459.925385009813</v>
      </c>
      <c r="T26" s="15">
        <f t="shared" si="0"/>
        <v>12.657606976160807</v>
      </c>
      <c r="U26" s="4">
        <v>3.0001033653627047</v>
      </c>
    </row>
    <row r="27" spans="1:21" x14ac:dyDescent="0.25">
      <c r="A27" s="1" t="s">
        <v>194</v>
      </c>
      <c r="B27" s="1" t="s">
        <v>33</v>
      </c>
      <c r="C27" s="1">
        <v>33.823</v>
      </c>
      <c r="D27" s="4">
        <v>221.1</v>
      </c>
      <c r="E27" s="4">
        <v>5.9</v>
      </c>
      <c r="F27" s="5">
        <f t="shared" si="1"/>
        <v>2.6684758028041614E-2</v>
      </c>
      <c r="G27" s="1">
        <v>0.28295199999999998</v>
      </c>
      <c r="H27" s="1">
        <v>3.8000000000000002E-5</v>
      </c>
      <c r="I27" s="1">
        <v>1.72E-3</v>
      </c>
      <c r="J27" s="1">
        <v>1.7000000000000001E-4</v>
      </c>
      <c r="K27" s="1">
        <v>3.9699999999999999E-2</v>
      </c>
      <c r="L27" s="1">
        <v>4.1999999999999997E-3</v>
      </c>
      <c r="M27" s="1">
        <v>1.4671799999999999</v>
      </c>
      <c r="N27" s="1">
        <v>4.8999999999999998E-5</v>
      </c>
      <c r="O27" s="6">
        <f t="shared" si="2"/>
        <v>0.28294488527389222</v>
      </c>
      <c r="P27" s="4">
        <f t="shared" si="3"/>
        <v>5.905546616686852</v>
      </c>
      <c r="Q27" s="4">
        <v>1.3990094126360748</v>
      </c>
      <c r="R27" s="1">
        <v>10.86</v>
      </c>
      <c r="S27" s="14">
        <f t="shared" si="4"/>
        <v>1464.7170111568857</v>
      </c>
      <c r="T27" s="15">
        <f t="shared" si="0"/>
        <v>10.574025658223185</v>
      </c>
      <c r="U27" s="4">
        <v>1.402101832159202</v>
      </c>
    </row>
    <row r="28" spans="1:21" x14ac:dyDescent="0.25">
      <c r="A28" s="1" t="s">
        <v>194</v>
      </c>
      <c r="B28" s="1" t="s">
        <v>34</v>
      </c>
      <c r="C28" s="1">
        <v>17.722999999999999</v>
      </c>
      <c r="D28" s="4">
        <v>326.39999999999998</v>
      </c>
      <c r="E28" s="4">
        <v>7.5</v>
      </c>
      <c r="F28" s="5">
        <f t="shared" si="1"/>
        <v>2.297794117647059E-2</v>
      </c>
      <c r="G28" s="1">
        <v>0.28299299999999999</v>
      </c>
      <c r="H28" s="1">
        <v>5.0000000000000002E-5</v>
      </c>
      <c r="I28" s="1">
        <v>1.2099999999999999E-3</v>
      </c>
      <c r="J28" s="1">
        <v>2.1000000000000001E-4</v>
      </c>
      <c r="K28" s="1">
        <v>3.0800000000000001E-2</v>
      </c>
      <c r="L28" s="1">
        <v>5.3E-3</v>
      </c>
      <c r="M28" s="1">
        <v>1.4672099999999999</v>
      </c>
      <c r="N28" s="1">
        <v>6.7000000000000002E-5</v>
      </c>
      <c r="O28" s="6">
        <f t="shared" si="2"/>
        <v>0.28298560388285343</v>
      </c>
      <c r="P28" s="4">
        <f t="shared" si="3"/>
        <v>7.3554113549167965</v>
      </c>
      <c r="Q28" s="4">
        <v>1.8104723373221965</v>
      </c>
      <c r="R28" s="1">
        <v>14.9</v>
      </c>
      <c r="S28" s="14">
        <f t="shared" si="4"/>
        <v>1131.9553724561063</v>
      </c>
      <c r="T28" s="15">
        <f t="shared" si="0"/>
        <v>14.367053946136021</v>
      </c>
      <c r="U28" s="4">
        <v>1.815829251434371</v>
      </c>
    </row>
    <row r="29" spans="1:21" x14ac:dyDescent="0.25">
      <c r="A29" s="1" t="s">
        <v>194</v>
      </c>
      <c r="B29" s="1" t="s">
        <v>35</v>
      </c>
      <c r="C29" s="1">
        <v>18.195</v>
      </c>
      <c r="D29" s="4">
        <v>220</v>
      </c>
      <c r="E29" s="4">
        <v>8.9</v>
      </c>
      <c r="F29" s="5">
        <f t="shared" si="1"/>
        <v>4.0454545454545458E-2</v>
      </c>
      <c r="G29" s="1">
        <v>0.28300799999999998</v>
      </c>
      <c r="H29" s="1">
        <v>4.1E-5</v>
      </c>
      <c r="I29" s="1">
        <v>1.0280000000000001E-3</v>
      </c>
      <c r="J29" s="1">
        <v>3.6000000000000001E-5</v>
      </c>
      <c r="K29" s="1">
        <v>2.1569999999999999E-2</v>
      </c>
      <c r="L29" s="1">
        <v>6.2E-4</v>
      </c>
      <c r="M29" s="1">
        <v>1.4672540000000001</v>
      </c>
      <c r="N29" s="1">
        <v>5.7000000000000003E-5</v>
      </c>
      <c r="O29" s="6">
        <f t="shared" si="2"/>
        <v>0.28300376890935758</v>
      </c>
      <c r="P29" s="4">
        <f t="shared" si="3"/>
        <v>7.8858496737788109</v>
      </c>
      <c r="Q29" s="4">
        <v>1.5012189180516897</v>
      </c>
      <c r="R29" s="1">
        <v>13.9</v>
      </c>
      <c r="S29" s="14">
        <f t="shared" si="4"/>
        <v>799.12300864614451</v>
      </c>
      <c r="T29" s="15">
        <f t="shared" si="0"/>
        <v>12.632779955412676</v>
      </c>
      <c r="U29" s="4">
        <v>1.5111375756506362</v>
      </c>
    </row>
    <row r="30" spans="1:21" x14ac:dyDescent="0.25">
      <c r="A30" s="1" t="s">
        <v>194</v>
      </c>
      <c r="B30" s="1" t="s">
        <v>36</v>
      </c>
      <c r="C30" s="1">
        <v>27.199000000000002</v>
      </c>
      <c r="D30" s="4">
        <v>306</v>
      </c>
      <c r="E30" s="4">
        <v>11</v>
      </c>
      <c r="F30" s="5">
        <f t="shared" si="1"/>
        <v>3.5947712418300651E-2</v>
      </c>
      <c r="G30" s="1">
        <v>0.282966</v>
      </c>
      <c r="H30" s="1">
        <v>4.8999999999999998E-5</v>
      </c>
      <c r="I30" s="1">
        <v>1.3829999999999999E-3</v>
      </c>
      <c r="J30" s="1">
        <v>6.7999999999999999E-5</v>
      </c>
      <c r="K30" s="1">
        <v>3.56E-2</v>
      </c>
      <c r="L30" s="1">
        <v>1.8E-3</v>
      </c>
      <c r="M30" s="1">
        <v>1.467147</v>
      </c>
      <c r="N30" s="1">
        <v>6.6000000000000005E-5</v>
      </c>
      <c r="O30" s="6">
        <f t="shared" si="2"/>
        <v>0.28295807628070818</v>
      </c>
      <c r="P30" s="4">
        <f t="shared" si="3"/>
        <v>6.4006223809598417</v>
      </c>
      <c r="Q30" s="4">
        <v>1.7759450030128343</v>
      </c>
      <c r="R30" s="1">
        <v>11.05</v>
      </c>
      <c r="S30" s="14">
        <f t="shared" si="4"/>
        <v>1307.8133564368691</v>
      </c>
      <c r="T30" s="15">
        <f t="shared" si="0"/>
        <v>12.936760023711802</v>
      </c>
      <c r="U30" s="4">
        <v>1.7892100573156702</v>
      </c>
    </row>
    <row r="31" spans="1:21" x14ac:dyDescent="0.25">
      <c r="A31" s="1" t="s">
        <v>194</v>
      </c>
      <c r="B31" s="1" t="s">
        <v>37</v>
      </c>
      <c r="C31" s="1">
        <v>21.821999999999999</v>
      </c>
      <c r="D31" s="4">
        <v>213.7</v>
      </c>
      <c r="E31" s="4">
        <v>4</v>
      </c>
      <c r="F31" s="5">
        <f t="shared" si="1"/>
        <v>1.8717828731867104E-2</v>
      </c>
      <c r="G31" s="1">
        <v>0.28296100000000002</v>
      </c>
      <c r="H31" s="1">
        <v>5.0000000000000002E-5</v>
      </c>
      <c r="I31" s="1">
        <v>1.8400000000000001E-3</v>
      </c>
      <c r="J31" s="1">
        <v>2.0000000000000001E-4</v>
      </c>
      <c r="K31" s="1">
        <v>4.6600000000000003E-2</v>
      </c>
      <c r="L31" s="1">
        <v>5.1999999999999998E-3</v>
      </c>
      <c r="M31" s="1">
        <v>1.4672069999999999</v>
      </c>
      <c r="N31" s="1">
        <v>5.5000000000000002E-5</v>
      </c>
      <c r="O31" s="6">
        <f t="shared" si="2"/>
        <v>0.28295364414227442</v>
      </c>
      <c r="P31" s="4">
        <f t="shared" si="3"/>
        <v>6.2238096080058369</v>
      </c>
      <c r="Q31" s="4">
        <v>1.8104628734198158</v>
      </c>
      <c r="R31" s="1">
        <v>12.6</v>
      </c>
      <c r="S31" s="14">
        <f t="shared" si="4"/>
        <v>1712.9621443853105</v>
      </c>
      <c r="T31" s="15">
        <f t="shared" si="0"/>
        <v>10.718831648079963</v>
      </c>
      <c r="U31" s="4">
        <v>1.8109720520972148</v>
      </c>
    </row>
    <row r="32" spans="1:21" x14ac:dyDescent="0.25">
      <c r="A32" s="1" t="s">
        <v>194</v>
      </c>
      <c r="B32" s="1" t="s">
        <v>38</v>
      </c>
      <c r="C32" s="1">
        <v>32.540999999999997</v>
      </c>
      <c r="D32" s="4">
        <v>212.4</v>
      </c>
      <c r="E32" s="4">
        <v>5.2</v>
      </c>
      <c r="F32" s="5">
        <f t="shared" si="1"/>
        <v>2.4482109227871938E-2</v>
      </c>
      <c r="G32" s="1">
        <v>0.28298499999999999</v>
      </c>
      <c r="H32" s="1">
        <v>3.3000000000000003E-5</v>
      </c>
      <c r="I32" s="1">
        <v>1.1670000000000001E-3</v>
      </c>
      <c r="J32" s="1">
        <v>3.6999999999999998E-5</v>
      </c>
      <c r="K32" s="1">
        <v>2.4129999999999999E-2</v>
      </c>
      <c r="L32" s="1">
        <v>6.8999999999999997E-4</v>
      </c>
      <c r="M32" s="1">
        <v>1.4671920000000001</v>
      </c>
      <c r="N32" s="1">
        <v>4.1999999999999998E-5</v>
      </c>
      <c r="O32" s="6">
        <f t="shared" si="2"/>
        <v>0.28298036306433766</v>
      </c>
      <c r="P32" s="4">
        <f t="shared" si="3"/>
        <v>7.0725109181890566</v>
      </c>
      <c r="Q32" s="4">
        <v>1.2301754061050116</v>
      </c>
      <c r="R32" s="1">
        <v>12.7</v>
      </c>
      <c r="S32" s="14">
        <f t="shared" si="4"/>
        <v>894.56654348710151</v>
      </c>
      <c r="T32" s="15">
        <f t="shared" si="0"/>
        <v>11.635129248324105</v>
      </c>
      <c r="U32" s="4">
        <v>1.2321568180509024</v>
      </c>
    </row>
    <row r="33" spans="1:21" x14ac:dyDescent="0.25">
      <c r="A33" s="1" t="s">
        <v>194</v>
      </c>
      <c r="B33" s="1" t="s">
        <v>39</v>
      </c>
      <c r="C33" s="1">
        <v>19.452999999999999</v>
      </c>
      <c r="D33" s="4">
        <v>325.8</v>
      </c>
      <c r="E33" s="4">
        <v>7.8</v>
      </c>
      <c r="F33" s="5">
        <f t="shared" si="1"/>
        <v>2.3941068139963165E-2</v>
      </c>
      <c r="G33" s="1">
        <v>0.282968</v>
      </c>
      <c r="H33" s="1">
        <v>5.0000000000000002E-5</v>
      </c>
      <c r="I33" s="1">
        <v>2.2499999999999998E-3</v>
      </c>
      <c r="J33" s="1">
        <v>1E-4</v>
      </c>
      <c r="K33" s="1">
        <v>5.2999999999999999E-2</v>
      </c>
      <c r="L33" s="1">
        <v>2.7000000000000001E-3</v>
      </c>
      <c r="M33" s="1">
        <v>1.467128</v>
      </c>
      <c r="N33" s="1">
        <v>6.7999999999999999E-5</v>
      </c>
      <c r="O33" s="6">
        <f t="shared" si="2"/>
        <v>0.28295427224802377</v>
      </c>
      <c r="P33" s="4">
        <f t="shared" si="3"/>
        <v>6.4713474901423318</v>
      </c>
      <c r="Q33" s="4">
        <v>1.8104649435612399</v>
      </c>
      <c r="R33" s="1">
        <v>16.75</v>
      </c>
      <c r="S33" s="14">
        <f t="shared" si="4"/>
        <v>1953.7811411496366</v>
      </c>
      <c r="T33" s="15">
        <f t="shared" si="0"/>
        <v>13.244863247721117</v>
      </c>
      <c r="U33" s="4">
        <v>1.8154632626210216</v>
      </c>
    </row>
    <row r="34" spans="1:21" x14ac:dyDescent="0.25">
      <c r="A34" s="1" t="s">
        <v>194</v>
      </c>
      <c r="B34" s="1" t="s">
        <v>40</v>
      </c>
      <c r="C34" s="1">
        <v>14.65</v>
      </c>
      <c r="D34" s="4">
        <v>234</v>
      </c>
      <c r="E34" s="4">
        <v>9.4</v>
      </c>
      <c r="F34" s="5">
        <f t="shared" si="1"/>
        <v>4.0170940170940174E-2</v>
      </c>
      <c r="G34" s="1">
        <v>0.28297899999999998</v>
      </c>
      <c r="H34" s="1">
        <v>5.8999999999999998E-5</v>
      </c>
      <c r="I34" s="1">
        <v>2.8609999999999998E-3</v>
      </c>
      <c r="J34" s="1">
        <v>6.7000000000000002E-5</v>
      </c>
      <c r="K34" s="1">
        <v>7.0400000000000004E-2</v>
      </c>
      <c r="L34" s="1">
        <v>1.8E-3</v>
      </c>
      <c r="M34" s="1">
        <v>1.4672240000000001</v>
      </c>
      <c r="N34" s="1">
        <v>3.6999999999999998E-5</v>
      </c>
      <c r="O34" s="6">
        <f t="shared" si="2"/>
        <v>0.28296647357775201</v>
      </c>
      <c r="P34" s="4">
        <f t="shared" si="3"/>
        <v>6.8603355906415864</v>
      </c>
      <c r="Q34" s="4">
        <v>2.1223914962902564</v>
      </c>
      <c r="R34" s="1">
        <v>14.2</v>
      </c>
      <c r="S34" s="14">
        <f t="shared" si="4"/>
        <v>2590.6961118871232</v>
      </c>
      <c r="T34" s="15">
        <f t="shared" si="0"/>
        <v>11.625677805975343</v>
      </c>
      <c r="U34" s="4">
        <v>2.1298240415383916</v>
      </c>
    </row>
    <row r="35" spans="1:21" x14ac:dyDescent="0.25">
      <c r="A35" s="1" t="s">
        <v>194</v>
      </c>
      <c r="B35" s="1" t="s">
        <v>41</v>
      </c>
      <c r="C35" s="1">
        <v>31.914000000000001</v>
      </c>
      <c r="D35" s="4">
        <v>211</v>
      </c>
      <c r="E35" s="4">
        <v>13</v>
      </c>
      <c r="F35" s="5">
        <f t="shared" si="1"/>
        <v>6.1611374407582936E-2</v>
      </c>
      <c r="G35" s="1">
        <v>0.28289500000000001</v>
      </c>
      <c r="H35" s="1">
        <v>3.1000000000000001E-5</v>
      </c>
      <c r="I35" s="1">
        <v>8.7100000000000003E-4</v>
      </c>
      <c r="J35" s="1">
        <v>6.0999999999999999E-5</v>
      </c>
      <c r="K35" s="1">
        <v>1.72E-2</v>
      </c>
      <c r="L35" s="1">
        <v>1.4E-3</v>
      </c>
      <c r="M35" s="1">
        <v>1.467157</v>
      </c>
      <c r="N35" s="1">
        <v>6.3E-5</v>
      </c>
      <c r="O35" s="6">
        <f t="shared" si="2"/>
        <v>0.28289156204148069</v>
      </c>
      <c r="P35" s="4">
        <f t="shared" si="3"/>
        <v>3.8898810050036481</v>
      </c>
      <c r="Q35" s="4">
        <v>1.1632582898640229</v>
      </c>
      <c r="R35" s="1">
        <v>11.43</v>
      </c>
      <c r="S35" s="14">
        <f t="shared" si="4"/>
        <v>639.03672401294273</v>
      </c>
      <c r="T35" s="15">
        <f t="shared" ref="T35:T52" si="5">(((G35-(I35)*(EXP((0.00000000001867)*(D35*1000000))-1))/(0.282785-0.0336*(EXP((0.00000000001867)*(D35*1000000))-1)))-1)*10000</f>
        <v>8.4621941814622126</v>
      </c>
      <c r="U35" s="4">
        <v>1.1938226211274248</v>
      </c>
    </row>
    <row r="36" spans="1:21" x14ac:dyDescent="0.25">
      <c r="A36" s="1" t="s">
        <v>194</v>
      </c>
      <c r="B36" s="1" t="s">
        <v>42</v>
      </c>
      <c r="C36" s="1">
        <v>30.47</v>
      </c>
      <c r="D36" s="4">
        <v>247.2</v>
      </c>
      <c r="E36" s="4">
        <v>6.3</v>
      </c>
      <c r="F36" s="5">
        <f t="shared" si="1"/>
        <v>2.5485436893203883E-2</v>
      </c>
      <c r="G36" s="1">
        <v>0.28292200000000001</v>
      </c>
      <c r="H36" s="1">
        <v>3.0000000000000001E-5</v>
      </c>
      <c r="I36" s="1">
        <v>2.0100000000000001E-3</v>
      </c>
      <c r="J36" s="1">
        <v>1E-4</v>
      </c>
      <c r="K36" s="1">
        <v>4.9099999999999998E-2</v>
      </c>
      <c r="L36" s="1">
        <v>2.5999999999999999E-3</v>
      </c>
      <c r="M36" s="1">
        <v>1.467222</v>
      </c>
      <c r="N36" s="1">
        <v>4.8999999999999998E-5</v>
      </c>
      <c r="O36" s="6">
        <f t="shared" si="2"/>
        <v>0.28291270195999557</v>
      </c>
      <c r="P36" s="4">
        <f t="shared" si="3"/>
        <v>4.8446699789583825</v>
      </c>
      <c r="Q36" s="4">
        <v>1.1300078005986689</v>
      </c>
      <c r="R36" s="1">
        <v>14.8</v>
      </c>
      <c r="S36" s="14">
        <f t="shared" si="4"/>
        <v>1807.3801651431297</v>
      </c>
      <c r="T36" s="15">
        <f t="shared" si="5"/>
        <v>10.017772817625392</v>
      </c>
      <c r="U36" s="4">
        <v>1.1338164796123587</v>
      </c>
    </row>
    <row r="37" spans="1:21" x14ac:dyDescent="0.25">
      <c r="A37" s="1" t="s">
        <v>194</v>
      </c>
      <c r="B37" s="1" t="s">
        <v>43</v>
      </c>
      <c r="C37" s="1">
        <v>41.368000000000002</v>
      </c>
      <c r="D37" s="4">
        <v>322</v>
      </c>
      <c r="E37" s="4">
        <v>10</v>
      </c>
      <c r="F37" s="5">
        <f t="shared" si="1"/>
        <v>3.1055900621118012E-2</v>
      </c>
      <c r="G37" s="1">
        <v>0.282947</v>
      </c>
      <c r="H37" s="1">
        <v>2.9E-5</v>
      </c>
      <c r="I37" s="1">
        <v>6.0099999999999997E-4</v>
      </c>
      <c r="J37" s="1">
        <v>1.8E-5</v>
      </c>
      <c r="K37" s="1">
        <v>1.3050000000000001E-2</v>
      </c>
      <c r="L37" s="1">
        <v>4.6000000000000001E-4</v>
      </c>
      <c r="M37" s="1">
        <v>1.4671730000000001</v>
      </c>
      <c r="N37" s="1">
        <v>4.8000000000000001E-5</v>
      </c>
      <c r="O37" s="6">
        <f t="shared" si="2"/>
        <v>0.28294337606208814</v>
      </c>
      <c r="P37" s="4">
        <f t="shared" si="3"/>
        <v>5.7287338437328472</v>
      </c>
      <c r="Q37" s="4">
        <v>1.0968884590704264</v>
      </c>
      <c r="R37" s="1">
        <v>12.3</v>
      </c>
      <c r="S37" s="14">
        <f t="shared" si="4"/>
        <v>482.73423272097176</v>
      </c>
      <c r="T37" s="15">
        <f t="shared" si="5"/>
        <v>12.774288751722374</v>
      </c>
      <c r="U37" s="4">
        <v>1.1134574313787076</v>
      </c>
    </row>
    <row r="38" spans="1:21" x14ac:dyDescent="0.25">
      <c r="A38" s="1" t="s">
        <v>194</v>
      </c>
      <c r="B38" s="1" t="s">
        <v>44</v>
      </c>
      <c r="C38" s="1">
        <v>32.296999999999997</v>
      </c>
      <c r="D38" s="4">
        <v>227.2</v>
      </c>
      <c r="E38" s="4">
        <v>8.9</v>
      </c>
      <c r="F38" s="5">
        <f t="shared" si="1"/>
        <v>3.9172535211267609E-2</v>
      </c>
      <c r="G38" s="1">
        <v>0.28301300000000001</v>
      </c>
      <c r="H38" s="1">
        <v>3.4E-5</v>
      </c>
      <c r="I38" s="1">
        <v>1.31E-3</v>
      </c>
      <c r="J38" s="1">
        <v>1E-4</v>
      </c>
      <c r="K38" s="1">
        <v>2.8199999999999999E-2</v>
      </c>
      <c r="L38" s="1">
        <v>2.3999999999999998E-3</v>
      </c>
      <c r="M38" s="1">
        <v>1.467204</v>
      </c>
      <c r="N38" s="1">
        <v>5.3999999999999998E-5</v>
      </c>
      <c r="O38" s="6">
        <f t="shared" si="2"/>
        <v>0.283007431408417</v>
      </c>
      <c r="P38" s="4">
        <f t="shared" si="3"/>
        <v>8.0626624467350361</v>
      </c>
      <c r="Q38" s="4">
        <v>1.2637823011397984</v>
      </c>
      <c r="R38" s="1">
        <v>11.22</v>
      </c>
      <c r="S38" s="14">
        <f t="shared" si="4"/>
        <v>1043.5489859787469</v>
      </c>
      <c r="T38" s="15">
        <f t="shared" si="5"/>
        <v>12.9230328115848</v>
      </c>
      <c r="U38" s="4">
        <v>1.2750330290128011</v>
      </c>
    </row>
    <row r="39" spans="1:21" x14ac:dyDescent="0.25">
      <c r="A39" s="1" t="s">
        <v>194</v>
      </c>
      <c r="B39" s="1" t="s">
        <v>45</v>
      </c>
      <c r="C39" s="1">
        <v>34.101999999999997</v>
      </c>
      <c r="D39" s="4">
        <v>322</v>
      </c>
      <c r="E39" s="4">
        <v>7.9</v>
      </c>
      <c r="F39" s="5">
        <f t="shared" si="1"/>
        <v>2.4534161490683232E-2</v>
      </c>
      <c r="G39" s="1">
        <v>0.28293299999999999</v>
      </c>
      <c r="H39" s="1">
        <v>3.4E-5</v>
      </c>
      <c r="I39" s="1">
        <v>9.3700000000000001E-4</v>
      </c>
      <c r="J39" s="1">
        <v>7.2999999999999999E-5</v>
      </c>
      <c r="K39" s="1">
        <v>0.02</v>
      </c>
      <c r="L39" s="1">
        <v>1.6000000000000001E-3</v>
      </c>
      <c r="M39" s="1">
        <v>1.4671620000000001</v>
      </c>
      <c r="N39" s="1">
        <v>5.5000000000000002E-5</v>
      </c>
      <c r="O39" s="6">
        <f t="shared" si="2"/>
        <v>0.28292735003357167</v>
      </c>
      <c r="P39" s="4">
        <f t="shared" si="3"/>
        <v>5.2336580794598575</v>
      </c>
      <c r="Q39" s="4">
        <v>1.2637484067019786</v>
      </c>
      <c r="R39" s="1">
        <v>11.25</v>
      </c>
      <c r="S39" s="14">
        <f t="shared" si="4"/>
        <v>740.38580547058723</v>
      </c>
      <c r="T39" s="15">
        <f t="shared" si="5"/>
        <v>12.207161121757792</v>
      </c>
      <c r="U39" s="4">
        <v>1.2711071035610506</v>
      </c>
    </row>
    <row r="40" spans="1:21" x14ac:dyDescent="0.25">
      <c r="A40" s="1" t="s">
        <v>194</v>
      </c>
      <c r="B40" s="1" t="s">
        <v>46</v>
      </c>
      <c r="C40" s="1">
        <v>21.498999999999999</v>
      </c>
      <c r="D40" s="4">
        <v>215</v>
      </c>
      <c r="E40" s="4">
        <v>10</v>
      </c>
      <c r="F40" s="5">
        <f t="shared" si="1"/>
        <v>4.6511627906976744E-2</v>
      </c>
      <c r="G40" s="1">
        <v>0.28286099999999997</v>
      </c>
      <c r="H40" s="1">
        <v>4.6E-5</v>
      </c>
      <c r="I40" s="1">
        <v>1.1100000000000001E-3</v>
      </c>
      <c r="J40" s="1">
        <v>3.3E-4</v>
      </c>
      <c r="K40" s="1">
        <v>2.53E-2</v>
      </c>
      <c r="L40" s="1">
        <v>7.1000000000000004E-3</v>
      </c>
      <c r="M40" s="1">
        <v>1.467179</v>
      </c>
      <c r="N40" s="1">
        <v>8.0000000000000007E-5</v>
      </c>
      <c r="O40" s="6">
        <f t="shared" si="2"/>
        <v>0.2828565354500312</v>
      </c>
      <c r="P40" s="4">
        <f t="shared" si="3"/>
        <v>2.6875541489101984</v>
      </c>
      <c r="Q40" s="4">
        <v>1.6725647402567361</v>
      </c>
      <c r="R40" s="1">
        <v>11.83</v>
      </c>
      <c r="S40" s="14">
        <f t="shared" si="4"/>
        <v>933.9250667468217</v>
      </c>
      <c r="T40" s="15">
        <f t="shared" si="5"/>
        <v>7.3121772115158912</v>
      </c>
      <c r="U40" s="4">
        <v>1.6851230220503275</v>
      </c>
    </row>
    <row r="41" spans="1:21" x14ac:dyDescent="0.25">
      <c r="A41" s="1" t="s">
        <v>194</v>
      </c>
      <c r="B41" s="1" t="s">
        <v>47</v>
      </c>
      <c r="C41" s="1">
        <v>42.784999999999997</v>
      </c>
      <c r="D41" s="4">
        <v>222</v>
      </c>
      <c r="E41" s="4">
        <v>11</v>
      </c>
      <c r="F41" s="5">
        <f t="shared" si="1"/>
        <v>4.954954954954955E-2</v>
      </c>
      <c r="G41" s="1">
        <v>0.282997</v>
      </c>
      <c r="H41" s="1">
        <v>4.0000000000000003E-5</v>
      </c>
      <c r="I41" s="1">
        <v>1.322E-3</v>
      </c>
      <c r="J41" s="1">
        <v>6.4999999999999994E-5</v>
      </c>
      <c r="K41" s="1">
        <v>2.87E-2</v>
      </c>
      <c r="L41" s="1">
        <v>1.4E-3</v>
      </c>
      <c r="M41" s="1">
        <v>1.4671670000000001</v>
      </c>
      <c r="N41" s="1">
        <v>5.0000000000000002E-5</v>
      </c>
      <c r="O41" s="6">
        <f t="shared" si="2"/>
        <v>0.28299150928278272</v>
      </c>
      <c r="P41" s="4">
        <f t="shared" si="3"/>
        <v>7.4968615732795563</v>
      </c>
      <c r="Q41" s="4">
        <v>1.4670907018742285</v>
      </c>
      <c r="R41" s="1">
        <v>9.4</v>
      </c>
      <c r="S41" s="14">
        <f t="shared" si="4"/>
        <v>1061.6546139293102</v>
      </c>
      <c r="T41" s="15">
        <f t="shared" si="5"/>
        <v>12.243662642175135</v>
      </c>
      <c r="U41" s="4">
        <v>1.4834649520661918</v>
      </c>
    </row>
    <row r="42" spans="1:21" x14ac:dyDescent="0.25">
      <c r="A42" s="1" t="s">
        <v>194</v>
      </c>
      <c r="B42" s="1" t="s">
        <v>48</v>
      </c>
      <c r="C42" s="1">
        <v>39.308</v>
      </c>
      <c r="D42" s="4">
        <v>239.9</v>
      </c>
      <c r="E42" s="4">
        <v>5.5</v>
      </c>
      <c r="F42" s="5">
        <f t="shared" si="1"/>
        <v>2.2926219258024176E-2</v>
      </c>
      <c r="G42" s="1">
        <v>0.28298499999999999</v>
      </c>
      <c r="H42" s="1">
        <v>5.7000000000000003E-5</v>
      </c>
      <c r="I42" s="1">
        <v>3.96E-3</v>
      </c>
      <c r="J42" s="1">
        <v>1.3999999999999999E-4</v>
      </c>
      <c r="K42" s="1">
        <v>9.0499999999999997E-2</v>
      </c>
      <c r="L42" s="1">
        <v>3.7000000000000002E-3</v>
      </c>
      <c r="M42" s="1">
        <v>1.467101</v>
      </c>
      <c r="N42" s="1">
        <v>5.5999999999999999E-5</v>
      </c>
      <c r="O42" s="6">
        <f t="shared" si="2"/>
        <v>0.28296722364548693</v>
      </c>
      <c r="P42" s="4">
        <f t="shared" si="3"/>
        <v>7.0725109181890566</v>
      </c>
      <c r="Q42" s="4">
        <v>2.0529085968284519</v>
      </c>
      <c r="R42" s="1">
        <v>7.85</v>
      </c>
      <c r="S42" s="14">
        <f t="shared" si="4"/>
        <v>3340.3469066605376</v>
      </c>
      <c r="T42" s="15">
        <f t="shared" si="5"/>
        <v>11.78390142139385</v>
      </c>
      <c r="U42" s="4">
        <v>2.0544705603791993</v>
      </c>
    </row>
    <row r="43" spans="1:21" x14ac:dyDescent="0.25">
      <c r="A43" s="1" t="s">
        <v>194</v>
      </c>
      <c r="B43" s="1" t="s">
        <v>49</v>
      </c>
      <c r="C43" s="1">
        <v>28.672000000000001</v>
      </c>
      <c r="D43" s="4">
        <v>205.8</v>
      </c>
      <c r="E43" s="4">
        <v>3.7</v>
      </c>
      <c r="F43" s="5">
        <f t="shared" si="1"/>
        <v>1.7978620019436346E-2</v>
      </c>
      <c r="G43" s="1">
        <v>0.28299400000000002</v>
      </c>
      <c r="H43" s="1">
        <v>3.4E-5</v>
      </c>
      <c r="I43" s="1">
        <v>1.0759999999999999E-3</v>
      </c>
      <c r="J43" s="1">
        <v>7.2999999999999999E-5</v>
      </c>
      <c r="K43" s="1">
        <v>2.3400000000000001E-2</v>
      </c>
      <c r="L43" s="1">
        <v>1.6000000000000001E-3</v>
      </c>
      <c r="M43" s="1">
        <v>1.467209</v>
      </c>
      <c r="N43" s="1">
        <v>6.6000000000000005E-5</v>
      </c>
      <c r="O43" s="6">
        <f t="shared" si="2"/>
        <v>0.28298985774750068</v>
      </c>
      <c r="P43" s="4">
        <f t="shared" si="3"/>
        <v>7.3907739095080416</v>
      </c>
      <c r="Q43" s="4">
        <v>1.2637742504254792</v>
      </c>
      <c r="R43" s="1">
        <v>12.13</v>
      </c>
      <c r="S43" s="14">
        <f t="shared" si="4"/>
        <v>865.53388616793677</v>
      </c>
      <c r="T43" s="15">
        <f t="shared" si="5"/>
        <v>11.823817962675065</v>
      </c>
      <c r="U43" s="4">
        <v>1.2634161205786911</v>
      </c>
    </row>
    <row r="44" spans="1:21" x14ac:dyDescent="0.25">
      <c r="A44" s="1" t="s">
        <v>194</v>
      </c>
      <c r="B44" s="1" t="s">
        <v>50</v>
      </c>
      <c r="C44" s="1">
        <v>37.738</v>
      </c>
      <c r="D44" s="4">
        <v>220.2</v>
      </c>
      <c r="E44" s="4">
        <v>4.8</v>
      </c>
      <c r="F44" s="5">
        <f t="shared" si="1"/>
        <v>2.1798365122615803E-2</v>
      </c>
      <c r="G44" s="1">
        <v>0.28294200000000003</v>
      </c>
      <c r="H44" s="1">
        <v>3.4E-5</v>
      </c>
      <c r="I44" s="1">
        <v>1E-3</v>
      </c>
      <c r="J44" s="1">
        <v>6.0999999999999999E-5</v>
      </c>
      <c r="K44" s="1">
        <v>2.0899999999999998E-2</v>
      </c>
      <c r="L44" s="1">
        <v>1.2999999999999999E-3</v>
      </c>
      <c r="M44" s="1">
        <v>1.467206</v>
      </c>
      <c r="N44" s="1">
        <v>5.1999999999999997E-5</v>
      </c>
      <c r="O44" s="6">
        <f t="shared" si="2"/>
        <v>0.28293788040369605</v>
      </c>
      <c r="P44" s="4">
        <f t="shared" si="3"/>
        <v>5.5519210707788424</v>
      </c>
      <c r="Q44" s="4">
        <v>1.26375221939324</v>
      </c>
      <c r="R44" s="1">
        <v>10.36</v>
      </c>
      <c r="S44" s="14">
        <f t="shared" si="4"/>
        <v>774.43994554166591</v>
      </c>
      <c r="T44" s="15">
        <f t="shared" si="5"/>
        <v>10.306115782372505</v>
      </c>
      <c r="U44" s="4">
        <v>1.2649446950558234</v>
      </c>
    </row>
    <row r="45" spans="1:21" x14ac:dyDescent="0.25">
      <c r="A45" s="1" t="s">
        <v>194</v>
      </c>
      <c r="B45" s="1" t="s">
        <v>51</v>
      </c>
      <c r="C45" s="1">
        <v>37.750999999999998</v>
      </c>
      <c r="D45" s="4">
        <v>219.5</v>
      </c>
      <c r="E45" s="4">
        <v>7</v>
      </c>
      <c r="F45" s="5">
        <f t="shared" si="1"/>
        <v>3.1890660592255128E-2</v>
      </c>
      <c r="G45" s="1">
        <v>0.28297499999999998</v>
      </c>
      <c r="H45" s="1">
        <v>3.4E-5</v>
      </c>
      <c r="I45" s="1">
        <v>9.1399999999999999E-4</v>
      </c>
      <c r="J45" s="1">
        <v>3.8999999999999999E-5</v>
      </c>
      <c r="K45" s="1">
        <v>1.881E-2</v>
      </c>
      <c r="L45" s="1">
        <v>8.3000000000000001E-4</v>
      </c>
      <c r="M45" s="1">
        <v>1.4672210000000001</v>
      </c>
      <c r="N45" s="1">
        <v>3.8000000000000002E-5</v>
      </c>
      <c r="O45" s="6">
        <f t="shared" si="2"/>
        <v>0.28297124668317464</v>
      </c>
      <c r="P45" s="4">
        <f t="shared" si="3"/>
        <v>6.7188853722788267</v>
      </c>
      <c r="Q45" s="4">
        <v>1.2637662002003793</v>
      </c>
      <c r="R45" s="1">
        <v>11.76</v>
      </c>
      <c r="S45" s="14">
        <f t="shared" si="4"/>
        <v>697.49102675177255</v>
      </c>
      <c r="T45" s="15">
        <f t="shared" si="5"/>
        <v>11.47099274649177</v>
      </c>
      <c r="U45" s="4">
        <v>1.2697975289380028</v>
      </c>
    </row>
    <row r="46" spans="1:21" x14ac:dyDescent="0.25">
      <c r="A46" s="1" t="s">
        <v>194</v>
      </c>
      <c r="B46" s="1" t="s">
        <v>52</v>
      </c>
      <c r="C46" s="1">
        <v>32.332000000000001</v>
      </c>
      <c r="D46" s="4">
        <v>217.9</v>
      </c>
      <c r="E46" s="4">
        <v>5</v>
      </c>
      <c r="F46" s="5">
        <f t="shared" si="1"/>
        <v>2.2946305644791189E-2</v>
      </c>
      <c r="G46" s="1">
        <v>0.28300399999999998</v>
      </c>
      <c r="H46" s="1">
        <v>3.1999999999999999E-5</v>
      </c>
      <c r="I46" s="1">
        <v>1.83E-3</v>
      </c>
      <c r="J46" s="1">
        <v>2.4000000000000001E-4</v>
      </c>
      <c r="K46" s="1">
        <v>4.0899999999999999E-2</v>
      </c>
      <c r="L46" s="1">
        <v>5.5999999999999999E-3</v>
      </c>
      <c r="M46" s="1">
        <v>1.4671959999999999</v>
      </c>
      <c r="N46" s="1">
        <v>5.5000000000000002E-5</v>
      </c>
      <c r="O46" s="6">
        <f t="shared" si="2"/>
        <v>0.28299654004282582</v>
      </c>
      <c r="P46" s="4">
        <f t="shared" si="3"/>
        <v>7.7443994554160511</v>
      </c>
      <c r="Q46" s="4">
        <v>1.1966907329825844</v>
      </c>
      <c r="R46" s="1">
        <v>11.7</v>
      </c>
      <c r="S46" s="14">
        <f t="shared" si="4"/>
        <v>1511.0419576710221</v>
      </c>
      <c r="T46" s="15">
        <f t="shared" si="5"/>
        <v>12.330167238561174</v>
      </c>
      <c r="U46" s="4">
        <v>1.1985094449475537</v>
      </c>
    </row>
    <row r="47" spans="1:21" x14ac:dyDescent="0.25">
      <c r="A47" s="1" t="s">
        <v>194</v>
      </c>
      <c r="B47" s="1" t="s">
        <v>53</v>
      </c>
      <c r="C47" s="1">
        <v>30.521999999999998</v>
      </c>
      <c r="D47" s="4">
        <v>317.2</v>
      </c>
      <c r="E47" s="4">
        <v>8.6999999999999993</v>
      </c>
      <c r="F47" s="5">
        <f t="shared" si="1"/>
        <v>2.742749054224464E-2</v>
      </c>
      <c r="G47" s="1">
        <v>0.28296300000000002</v>
      </c>
      <c r="H47" s="1">
        <v>2.6999999999999999E-5</v>
      </c>
      <c r="I47" s="1">
        <v>1.1800000000000001E-3</v>
      </c>
      <c r="J47" s="1">
        <v>2.5000000000000001E-4</v>
      </c>
      <c r="K47" s="1">
        <v>2.7099999999999999E-2</v>
      </c>
      <c r="L47" s="1">
        <v>6.4000000000000003E-3</v>
      </c>
      <c r="M47" s="1">
        <v>1.46723</v>
      </c>
      <c r="N47" s="1">
        <v>4.3000000000000002E-5</v>
      </c>
      <c r="O47" s="6">
        <f t="shared" si="2"/>
        <v>0.28295599116055609</v>
      </c>
      <c r="P47" s="4">
        <f t="shared" si="3"/>
        <v>6.294534717188327</v>
      </c>
      <c r="Q47" s="4">
        <v>1.0310791795358742</v>
      </c>
      <c r="R47" s="1">
        <v>13</v>
      </c>
      <c r="S47" s="14">
        <f t="shared" si="4"/>
        <v>1000.0530438318864</v>
      </c>
      <c r="T47" s="15">
        <f t="shared" si="5"/>
        <v>13.11337597164508</v>
      </c>
      <c r="U47" s="4">
        <v>1.0437508355015042</v>
      </c>
    </row>
    <row r="48" spans="1:21" x14ac:dyDescent="0.25">
      <c r="A48" s="1" t="s">
        <v>194</v>
      </c>
      <c r="B48" s="1" t="s">
        <v>54</v>
      </c>
      <c r="C48" s="1">
        <v>26.861000000000001</v>
      </c>
      <c r="D48" s="4">
        <v>212.4</v>
      </c>
      <c r="E48" s="4">
        <v>7</v>
      </c>
      <c r="F48" s="5">
        <f t="shared" si="1"/>
        <v>3.2956685499058377E-2</v>
      </c>
      <c r="G48" s="1">
        <v>0.28290900000000002</v>
      </c>
      <c r="H48" s="1">
        <v>4.3000000000000002E-5</v>
      </c>
      <c r="I48" s="1">
        <v>1.57E-3</v>
      </c>
      <c r="J48" s="1">
        <v>1.2999999999999999E-4</v>
      </c>
      <c r="K48" s="1">
        <v>3.5499999999999997E-2</v>
      </c>
      <c r="L48" s="1">
        <v>3.2000000000000002E-3</v>
      </c>
      <c r="M48" s="1">
        <v>1.4672320000000001</v>
      </c>
      <c r="N48" s="1">
        <v>6.0999999999999999E-5</v>
      </c>
      <c r="O48" s="6">
        <f t="shared" si="2"/>
        <v>0.28290276179178253</v>
      </c>
      <c r="P48" s="4">
        <f t="shared" si="3"/>
        <v>4.3849567692766378</v>
      </c>
      <c r="Q48" s="4">
        <v>1.5695980232412263</v>
      </c>
      <c r="R48" s="1">
        <v>11.59</v>
      </c>
      <c r="S48" s="14">
        <f t="shared" si="4"/>
        <v>1310.889898686281</v>
      </c>
      <c r="T48" s="15">
        <f t="shared" si="5"/>
        <v>8.889653845103318</v>
      </c>
      <c r="U48" s="4">
        <v>1.5745873873719543</v>
      </c>
    </row>
    <row r="49" spans="1:21" x14ac:dyDescent="0.25">
      <c r="A49" s="1" t="s">
        <v>194</v>
      </c>
      <c r="B49" s="1" t="s">
        <v>55</v>
      </c>
      <c r="C49" s="1">
        <v>31.707000000000001</v>
      </c>
      <c r="D49" s="4">
        <v>253.1</v>
      </c>
      <c r="E49" s="4">
        <v>8.5</v>
      </c>
      <c r="F49" s="5">
        <f t="shared" si="1"/>
        <v>3.3583563808771234E-2</v>
      </c>
      <c r="G49" s="1">
        <v>0.28297800000000001</v>
      </c>
      <c r="H49" s="1">
        <v>3.8999999999999999E-5</v>
      </c>
      <c r="I49" s="1">
        <v>1.426E-3</v>
      </c>
      <c r="J49" s="1">
        <v>6.7999999999999999E-5</v>
      </c>
      <c r="K49" s="1">
        <v>3.27E-2</v>
      </c>
      <c r="L49" s="1">
        <v>1.6999999999999999E-3</v>
      </c>
      <c r="M49" s="1">
        <v>1.4672069999999999</v>
      </c>
      <c r="N49" s="1">
        <v>4.1E-5</v>
      </c>
      <c r="O49" s="6">
        <f t="shared" si="2"/>
        <v>0.28297124566658033</v>
      </c>
      <c r="P49" s="4">
        <f t="shared" si="3"/>
        <v>6.8249730360525618</v>
      </c>
      <c r="Q49" s="4">
        <v>1.4330193539976817</v>
      </c>
      <c r="R49" s="1">
        <v>13.7</v>
      </c>
      <c r="S49" s="14">
        <f t="shared" si="4"/>
        <v>1206.7825379705428</v>
      </c>
      <c r="T49" s="15">
        <f t="shared" si="5"/>
        <v>12.220893939558497</v>
      </c>
      <c r="U49" s="4">
        <v>1.4416211113674808</v>
      </c>
    </row>
    <row r="50" spans="1:21" x14ac:dyDescent="0.25">
      <c r="A50" s="1" t="s">
        <v>194</v>
      </c>
      <c r="B50" s="1" t="s">
        <v>56</v>
      </c>
      <c r="C50" s="1">
        <v>29.416</v>
      </c>
      <c r="D50" s="4">
        <v>308</v>
      </c>
      <c r="E50" s="4">
        <v>11</v>
      </c>
      <c r="F50" s="5">
        <f t="shared" si="1"/>
        <v>3.5714285714285712E-2</v>
      </c>
      <c r="G50" s="1">
        <v>0.28294999999999998</v>
      </c>
      <c r="H50" s="1">
        <v>3.6999999999999998E-5</v>
      </c>
      <c r="I50" s="1">
        <v>9.7300000000000002E-4</v>
      </c>
      <c r="J50" s="1">
        <v>5.5000000000000002E-5</v>
      </c>
      <c r="K50" s="1">
        <v>2.53E-2</v>
      </c>
      <c r="L50" s="1">
        <v>1.6000000000000001E-3</v>
      </c>
      <c r="M50" s="1">
        <v>1.467239</v>
      </c>
      <c r="N50" s="1">
        <v>5.3999999999999998E-5</v>
      </c>
      <c r="O50" s="6">
        <f t="shared" si="2"/>
        <v>0.28294438878191996</v>
      </c>
      <c r="P50" s="4">
        <f t="shared" si="3"/>
        <v>5.8348215075043619</v>
      </c>
      <c r="Q50" s="4">
        <v>1.3650776260126107</v>
      </c>
      <c r="R50" s="1">
        <v>11.1</v>
      </c>
      <c r="S50" s="14">
        <f t="shared" si="4"/>
        <v>929.08039676786245</v>
      </c>
      <c r="T50" s="15">
        <f t="shared" si="5"/>
        <v>12.497113309988261</v>
      </c>
      <c r="U50" s="4">
        <v>1.3821333109394514</v>
      </c>
    </row>
    <row r="51" spans="1:21" x14ac:dyDescent="0.25">
      <c r="A51" s="1" t="s">
        <v>194</v>
      </c>
      <c r="B51" s="1" t="s">
        <v>57</v>
      </c>
      <c r="C51" s="1">
        <v>20.454999999999998</v>
      </c>
      <c r="D51" s="4">
        <v>217.4</v>
      </c>
      <c r="E51" s="4">
        <v>3.6</v>
      </c>
      <c r="F51" s="5">
        <f t="shared" si="1"/>
        <v>1.655933762649494E-2</v>
      </c>
      <c r="G51" s="1">
        <v>0.282939</v>
      </c>
      <c r="H51" s="1">
        <v>3.8999999999999999E-5</v>
      </c>
      <c r="I51" s="1">
        <v>1.0740000000000001E-3</v>
      </c>
      <c r="J51" s="1">
        <v>3.0000000000000001E-5</v>
      </c>
      <c r="K51" s="1">
        <v>2.734E-2</v>
      </c>
      <c r="L51" s="1">
        <v>7.6999999999999996E-4</v>
      </c>
      <c r="M51" s="1">
        <v>1.4671959999999999</v>
      </c>
      <c r="N51" s="1">
        <v>6.7999999999999999E-5</v>
      </c>
      <c r="O51" s="6">
        <f t="shared" si="2"/>
        <v>0.28293463192781237</v>
      </c>
      <c r="P51" s="4">
        <f t="shared" si="3"/>
        <v>5.4458334070051073</v>
      </c>
      <c r="Q51" s="4">
        <v>1.4330047827279482</v>
      </c>
      <c r="R51" s="1">
        <v>17.899999999999999</v>
      </c>
      <c r="S51" s="14">
        <f t="shared" si="4"/>
        <v>1004.7916261470729</v>
      </c>
      <c r="T51" s="15">
        <f t="shared" si="5"/>
        <v>10.128723730253864</v>
      </c>
      <c r="U51" s="4">
        <v>1.4325636054827457</v>
      </c>
    </row>
    <row r="52" spans="1:21" x14ac:dyDescent="0.25">
      <c r="A52" s="1" t="s">
        <v>194</v>
      </c>
      <c r="B52" s="1" t="s">
        <v>58</v>
      </c>
      <c r="C52" s="1">
        <v>26.879000000000001</v>
      </c>
      <c r="D52" s="4">
        <v>215.3</v>
      </c>
      <c r="E52" s="4">
        <v>4.7</v>
      </c>
      <c r="F52" s="5">
        <f t="shared" si="1"/>
        <v>2.1830004644681839E-2</v>
      </c>
      <c r="G52" s="1">
        <v>0.28294000000000002</v>
      </c>
      <c r="H52" s="1">
        <v>3.8000000000000002E-5</v>
      </c>
      <c r="I52" s="1">
        <v>1.1490000000000001E-3</v>
      </c>
      <c r="J52" s="1">
        <v>5.0000000000000002E-5</v>
      </c>
      <c r="K52" s="1">
        <v>2.1000000000000001E-2</v>
      </c>
      <c r="L52" s="1">
        <v>1E-3</v>
      </c>
      <c r="M52" s="1">
        <v>1.4671240000000001</v>
      </c>
      <c r="N52" s="1">
        <v>5.5999999999999999E-5</v>
      </c>
      <c r="O52" s="6">
        <f t="shared" si="2"/>
        <v>0.28293537212601316</v>
      </c>
      <c r="P52" s="4">
        <f t="shared" si="3"/>
        <v>5.4811959615963524</v>
      </c>
      <c r="Q52" s="4">
        <v>1.3990048203939822</v>
      </c>
      <c r="R52" s="1">
        <v>12.22</v>
      </c>
      <c r="S52" s="14">
        <f t="shared" si="4"/>
        <v>783.24522163481095</v>
      </c>
      <c r="T52" s="15">
        <f t="shared" si="5"/>
        <v>10.108068174177198</v>
      </c>
      <c r="U52" s="4">
        <v>1.4000579921810239</v>
      </c>
    </row>
    <row r="53" spans="1:21" x14ac:dyDescent="0.25">
      <c r="A53" s="1" t="s">
        <v>194</v>
      </c>
      <c r="B53" s="1" t="s">
        <v>59</v>
      </c>
      <c r="C53" s="1">
        <v>24.222000000000001</v>
      </c>
      <c r="D53" s="4">
        <v>217.6</v>
      </c>
      <c r="E53" s="4">
        <v>6.3</v>
      </c>
      <c r="F53" s="5">
        <f>E53/D53</f>
        <v>2.8952205882352942E-2</v>
      </c>
      <c r="G53" s="1">
        <v>0.28299200000000002</v>
      </c>
      <c r="H53" s="1">
        <v>4.1999999999999998E-5</v>
      </c>
      <c r="I53" s="1">
        <v>1.0809999999999999E-3</v>
      </c>
      <c r="J53" s="1">
        <v>5.5999999999999999E-5</v>
      </c>
      <c r="K53" s="1">
        <v>2.07E-2</v>
      </c>
      <c r="L53" s="1">
        <v>1.1000000000000001E-3</v>
      </c>
      <c r="M53" s="1">
        <v>1.4671689999999999</v>
      </c>
      <c r="N53" s="1">
        <v>6.7999999999999999E-5</v>
      </c>
      <c r="O53" s="6">
        <f t="shared" si="2"/>
        <v>0.28298759940518992</v>
      </c>
      <c r="P53" s="4">
        <f t="shared" si="3"/>
        <v>7.3200488003255515</v>
      </c>
      <c r="Q53" s="4">
        <v>1.5353935836170343</v>
      </c>
      <c r="R53" s="1">
        <v>13.6</v>
      </c>
      <c r="S53" s="14">
        <f t="shared" si="4"/>
        <v>770.2318015453435</v>
      </c>
      <c r="T53" s="15">
        <f t="shared" ref="T53:T84" si="6">(((G53-(I53)*(EXP((0.00000000001867)*(D53*1000000))-1))/(0.282785-0.0336*(EXP((0.00000000001867)*(D53*1000000))-1)))-1)*10000</f>
        <v>12.00715685875986</v>
      </c>
      <c r="U53" s="4">
        <v>1.5391440122925011</v>
      </c>
    </row>
    <row r="54" spans="1:21" x14ac:dyDescent="0.25">
      <c r="A54" s="1" t="s">
        <v>194</v>
      </c>
      <c r="B54" s="1" t="s">
        <v>60</v>
      </c>
      <c r="C54" s="1">
        <v>35.113</v>
      </c>
      <c r="D54" s="4">
        <v>245</v>
      </c>
      <c r="E54" s="4">
        <v>15</v>
      </c>
      <c r="F54" s="5">
        <f t="shared" ref="F54:F117" si="7">E54/D54</f>
        <v>6.1224489795918366E-2</v>
      </c>
      <c r="G54" s="1">
        <v>0.282966</v>
      </c>
      <c r="H54" s="1">
        <v>5.5999999999999999E-5</v>
      </c>
      <c r="I54" s="1">
        <v>5.7200000000000003E-3</v>
      </c>
      <c r="J54" s="1">
        <v>1.1E-4</v>
      </c>
      <c r="K54" s="1">
        <v>0.1474</v>
      </c>
      <c r="L54" s="1">
        <v>2.8999999999999998E-3</v>
      </c>
      <c r="M54" s="1">
        <v>1.467252</v>
      </c>
      <c r="N54" s="1">
        <v>5.8E-5</v>
      </c>
      <c r="O54" s="6">
        <f t="shared" si="2"/>
        <v>0.28293977593131159</v>
      </c>
      <c r="P54" s="4">
        <f t="shared" si="3"/>
        <v>6.4006223809598417</v>
      </c>
      <c r="Q54" s="4">
        <v>2.0181936725984442</v>
      </c>
      <c r="R54" s="1">
        <v>9.17</v>
      </c>
      <c r="S54" s="14">
        <f t="shared" si="4"/>
        <v>5414.7143589652915</v>
      </c>
      <c r="T54" s="15">
        <f t="shared" si="6"/>
        <v>10.926595427545038</v>
      </c>
      <c r="U54" s="4">
        <v>2.0358080027850036</v>
      </c>
    </row>
    <row r="55" spans="1:21" x14ac:dyDescent="0.25">
      <c r="A55" s="1" t="s">
        <v>194</v>
      </c>
      <c r="B55" s="1" t="s">
        <v>61</v>
      </c>
      <c r="C55" s="1">
        <v>28.614000000000001</v>
      </c>
      <c r="D55" s="4">
        <v>238.6</v>
      </c>
      <c r="E55" s="4">
        <v>6</v>
      </c>
      <c r="F55" s="5">
        <f t="shared" si="7"/>
        <v>2.514668901927913E-2</v>
      </c>
      <c r="G55" s="1">
        <v>0.28300199999999998</v>
      </c>
      <c r="H55" s="1">
        <v>3.3000000000000003E-5</v>
      </c>
      <c r="I55" s="1">
        <v>1.4760000000000001E-3</v>
      </c>
      <c r="J55" s="1">
        <v>7.7000000000000001E-5</v>
      </c>
      <c r="K55" s="1">
        <v>3.6299999999999999E-2</v>
      </c>
      <c r="L55" s="1">
        <v>2.5000000000000001E-3</v>
      </c>
      <c r="M55" s="1">
        <v>1.467168</v>
      </c>
      <c r="N55" s="1">
        <v>4.0000000000000003E-5</v>
      </c>
      <c r="O55" s="6">
        <f t="shared" si="2"/>
        <v>0.28299541025223574</v>
      </c>
      <c r="P55" s="4">
        <f t="shared" si="3"/>
        <v>7.673674346233561</v>
      </c>
      <c r="Q55" s="4">
        <v>1.230182805853</v>
      </c>
      <c r="R55" s="1">
        <v>12.45</v>
      </c>
      <c r="S55" s="14">
        <f t="shared" si="4"/>
        <v>1335.8558622274873</v>
      </c>
      <c r="T55" s="15">
        <f t="shared" si="6"/>
        <v>12.752163881288858</v>
      </c>
      <c r="U55" s="4">
        <v>1.2334207705075162</v>
      </c>
    </row>
    <row r="56" spans="1:21" x14ac:dyDescent="0.25">
      <c r="A56" s="1" t="s">
        <v>194</v>
      </c>
      <c r="B56" s="1" t="s">
        <v>62</v>
      </c>
      <c r="C56" s="1">
        <v>19.337</v>
      </c>
      <c r="D56" s="4">
        <v>230.3</v>
      </c>
      <c r="E56" s="4">
        <v>7</v>
      </c>
      <c r="F56" s="5">
        <f t="shared" si="7"/>
        <v>3.0395136778115499E-2</v>
      </c>
      <c r="G56" s="1">
        <v>0.282972</v>
      </c>
      <c r="H56" s="1">
        <v>5.5999999999999999E-5</v>
      </c>
      <c r="I56" s="1">
        <v>2.5799999999999998E-3</v>
      </c>
      <c r="J56" s="1">
        <v>2.3000000000000001E-4</v>
      </c>
      <c r="K56" s="1">
        <v>5.5399999999999998E-2</v>
      </c>
      <c r="L56" s="1">
        <v>5.1999999999999998E-3</v>
      </c>
      <c r="M56" s="1">
        <v>1.467184</v>
      </c>
      <c r="N56" s="1">
        <v>8.2000000000000001E-5</v>
      </c>
      <c r="O56" s="6">
        <f t="shared" si="2"/>
        <v>0.28296088288841936</v>
      </c>
      <c r="P56" s="4">
        <f t="shared" si="3"/>
        <v>6.612797708507312</v>
      </c>
      <c r="Q56" s="4">
        <v>2.0181952643929186</v>
      </c>
      <c r="R56" s="1">
        <v>12.61</v>
      </c>
      <c r="S56" s="14">
        <f t="shared" si="4"/>
        <v>2050.3209151829128</v>
      </c>
      <c r="T56" s="15">
        <f t="shared" si="6"/>
        <v>11.34530243316112</v>
      </c>
      <c r="U56" s="4">
        <v>2.0222360740651975</v>
      </c>
    </row>
    <row r="57" spans="1:21" x14ac:dyDescent="0.25">
      <c r="A57" s="1" t="s">
        <v>194</v>
      </c>
      <c r="B57" s="1" t="s">
        <v>63</v>
      </c>
      <c r="C57" s="1">
        <v>4.5974000000000004</v>
      </c>
      <c r="D57" s="4">
        <v>257.3</v>
      </c>
      <c r="E57" s="4">
        <v>7.4</v>
      </c>
      <c r="F57" s="5">
        <f t="shared" si="7"/>
        <v>2.8760202098717449E-2</v>
      </c>
      <c r="G57" s="1">
        <v>0.28289199999999998</v>
      </c>
      <c r="H57" s="1">
        <v>5.1E-5</v>
      </c>
      <c r="I57" s="1">
        <v>1.5900000000000001E-3</v>
      </c>
      <c r="J57" s="1">
        <v>5.3999999999999998E-5</v>
      </c>
      <c r="K57" s="1">
        <v>3.4700000000000002E-2</v>
      </c>
      <c r="L57" s="1">
        <v>1.5E-3</v>
      </c>
      <c r="M57" s="1">
        <v>1.4671000000000001</v>
      </c>
      <c r="N57" s="1">
        <v>1.2E-4</v>
      </c>
      <c r="O57" s="6">
        <f t="shared" si="2"/>
        <v>0.28288434359715398</v>
      </c>
      <c r="P57" s="4">
        <f t="shared" si="3"/>
        <v>3.783793341229913</v>
      </c>
      <c r="Q57" s="4">
        <v>1.844994166778738</v>
      </c>
      <c r="R57" s="1">
        <v>24.4</v>
      </c>
      <c r="S57" s="14">
        <f t="shared" si="4"/>
        <v>1283.3071061053449</v>
      </c>
      <c r="T57" s="15">
        <f t="shared" si="6"/>
        <v>9.2398386243175423</v>
      </c>
      <c r="U57" s="4">
        <v>1.8498226480264193</v>
      </c>
    </row>
    <row r="58" spans="1:21" x14ac:dyDescent="0.25">
      <c r="A58" s="1" t="s">
        <v>194</v>
      </c>
      <c r="B58" s="1" t="s">
        <v>66</v>
      </c>
      <c r="C58" s="1">
        <v>14.622999999999999</v>
      </c>
      <c r="D58" s="4">
        <v>327.7</v>
      </c>
      <c r="E58" s="4">
        <v>5.4</v>
      </c>
      <c r="F58" s="5">
        <f t="shared" si="7"/>
        <v>1.6478486420506564E-2</v>
      </c>
      <c r="G58" s="1">
        <v>0.28303</v>
      </c>
      <c r="H58" s="1">
        <v>1.2999999999999999E-4</v>
      </c>
      <c r="I58" s="1">
        <v>7.1999999999999998E-3</v>
      </c>
      <c r="J58" s="1">
        <v>1.3999999999999999E-4</v>
      </c>
      <c r="K58" s="1">
        <v>0.18970000000000001</v>
      </c>
      <c r="L58" s="1">
        <v>3.5999999999999999E-3</v>
      </c>
      <c r="M58" s="1">
        <v>1.4671879999999999</v>
      </c>
      <c r="N58" s="1">
        <v>5.5000000000000002E-5</v>
      </c>
      <c r="O58" s="6">
        <f t="shared" si="2"/>
        <v>0.28298581422523184</v>
      </c>
      <c r="P58" s="4">
        <f t="shared" si="3"/>
        <v>8.6638258747817609</v>
      </c>
      <c r="Q58" s="4">
        <v>4.6135883604048633</v>
      </c>
      <c r="R58" s="1">
        <v>9.1999999999999993</v>
      </c>
      <c r="S58" s="14">
        <f t="shared" si="4"/>
        <v>6962.8869989568057</v>
      </c>
      <c r="T58" s="15">
        <f t="shared" si="6"/>
        <v>14.40357549433724</v>
      </c>
      <c r="U58" s="4">
        <v>4.6165200724152093</v>
      </c>
    </row>
    <row r="59" spans="1:21" x14ac:dyDescent="0.25">
      <c r="A59" s="1" t="s">
        <v>194</v>
      </c>
      <c r="B59" s="1" t="s">
        <v>65</v>
      </c>
      <c r="C59" s="1">
        <v>15.260999999999999</v>
      </c>
      <c r="D59" s="4">
        <v>254.2</v>
      </c>
      <c r="E59" s="4">
        <v>6.1</v>
      </c>
      <c r="F59" s="5">
        <f t="shared" si="7"/>
        <v>2.3996852871754525E-2</v>
      </c>
      <c r="G59" s="1">
        <v>0.283111</v>
      </c>
      <c r="H59" s="1">
        <v>6.7999999999999999E-5</v>
      </c>
      <c r="I59" s="1">
        <v>5.5799999999999999E-3</v>
      </c>
      <c r="J59" s="1">
        <v>4.6000000000000001E-4</v>
      </c>
      <c r="K59" s="1">
        <v>0.14599999999999999</v>
      </c>
      <c r="L59" s="1">
        <v>1.2999999999999999E-2</v>
      </c>
      <c r="M59" s="1">
        <v>1.467211</v>
      </c>
      <c r="N59" s="1">
        <v>9.0000000000000006E-5</v>
      </c>
      <c r="O59" s="6">
        <f t="shared" si="2"/>
        <v>0.28308445485922695</v>
      </c>
      <c r="P59" s="4">
        <f t="shared" si="3"/>
        <v>11.528192796648185</v>
      </c>
      <c r="Q59" s="4">
        <v>2.4359844599528402</v>
      </c>
      <c r="R59" s="1">
        <v>14.21</v>
      </c>
      <c r="S59" s="14">
        <f t="shared" si="4"/>
        <v>5360.2560248952377</v>
      </c>
      <c r="T59" s="15">
        <f t="shared" si="6"/>
        <v>16.251085709542146</v>
      </c>
      <c r="U59" s="4">
        <v>2.4389953186859037</v>
      </c>
    </row>
    <row r="60" spans="1:21" x14ac:dyDescent="0.25">
      <c r="A60" s="1" t="s">
        <v>194</v>
      </c>
      <c r="B60" s="1" t="s">
        <v>64</v>
      </c>
      <c r="C60" s="1">
        <v>22.283999999999999</v>
      </c>
      <c r="D60" s="4">
        <v>220.3</v>
      </c>
      <c r="E60" s="4">
        <v>4.5</v>
      </c>
      <c r="F60" s="5">
        <f t="shared" si="7"/>
        <v>2.0426690876078075E-2</v>
      </c>
      <c r="G60" s="1">
        <v>0.28294999999999998</v>
      </c>
      <c r="H60" s="1">
        <v>3.4E-5</v>
      </c>
      <c r="I60" s="1">
        <v>6.7599999999999995E-4</v>
      </c>
      <c r="J60" s="1">
        <v>4.3999999999999999E-5</v>
      </c>
      <c r="K60" s="1">
        <v>1.6500000000000001E-2</v>
      </c>
      <c r="L60" s="1">
        <v>1E-3</v>
      </c>
      <c r="M60" s="1">
        <v>1.46719</v>
      </c>
      <c r="N60" s="1">
        <v>7.7000000000000001E-5</v>
      </c>
      <c r="O60" s="6">
        <f t="shared" si="2"/>
        <v>0.28294721388560601</v>
      </c>
      <c r="P60" s="4">
        <f t="shared" si="3"/>
        <v>5.8348215075043619</v>
      </c>
      <c r="Q60" s="4">
        <v>1.2637556085442962</v>
      </c>
      <c r="R60" s="1">
        <v>14.4</v>
      </c>
      <c r="S60" s="14">
        <f t="shared" si="4"/>
        <v>607.38723765404814</v>
      </c>
      <c r="T60" s="15">
        <f t="shared" si="6"/>
        <v>10.638564119656024</v>
      </c>
      <c r="U60" s="4">
        <v>1.2644937577351294</v>
      </c>
    </row>
    <row r="61" spans="1:21" x14ac:dyDescent="0.25">
      <c r="A61" s="1" t="s">
        <v>194</v>
      </c>
      <c r="B61" s="1" t="s">
        <v>67</v>
      </c>
      <c r="C61" s="1">
        <v>27.978000000000002</v>
      </c>
      <c r="D61" s="4">
        <v>251.9</v>
      </c>
      <c r="E61" s="4">
        <v>8.6</v>
      </c>
      <c r="F61" s="5">
        <f t="shared" si="7"/>
        <v>3.4140531957125839E-2</v>
      </c>
      <c r="G61" s="1">
        <v>0.28298800000000002</v>
      </c>
      <c r="H61" s="1">
        <v>4.8999999999999998E-5</v>
      </c>
      <c r="I61" s="1">
        <v>2.3900000000000002E-3</v>
      </c>
      <c r="J61" s="1">
        <v>1.6000000000000001E-4</v>
      </c>
      <c r="K61" s="1">
        <v>4.9099999999999998E-2</v>
      </c>
      <c r="L61" s="1">
        <v>3.5999999999999999E-3</v>
      </c>
      <c r="M61" s="1">
        <v>1.4671730000000001</v>
      </c>
      <c r="N61" s="1">
        <v>4.8999999999999998E-5</v>
      </c>
      <c r="O61" s="6">
        <f t="shared" si="2"/>
        <v>0.28297673342209029</v>
      </c>
      <c r="P61" s="4">
        <f t="shared" si="3"/>
        <v>7.1785985819627918</v>
      </c>
      <c r="Q61" s="4">
        <v>1.7759516359119105</v>
      </c>
      <c r="R61" s="1">
        <v>9.75</v>
      </c>
      <c r="S61" s="14">
        <f t="shared" si="4"/>
        <v>1820.8179358876887</v>
      </c>
      <c r="T61" s="15">
        <f t="shared" si="6"/>
        <v>12.388270243992583</v>
      </c>
      <c r="U61" s="4">
        <v>1.7830689522606005</v>
      </c>
    </row>
    <row r="62" spans="1:21" x14ac:dyDescent="0.25">
      <c r="A62" s="1" t="s">
        <v>194</v>
      </c>
      <c r="B62" s="1" t="s">
        <v>68</v>
      </c>
      <c r="C62" s="1">
        <v>12.728999999999999</v>
      </c>
      <c r="D62" s="4">
        <v>331</v>
      </c>
      <c r="E62" s="4">
        <v>12</v>
      </c>
      <c r="F62" s="5">
        <f t="shared" si="7"/>
        <v>3.6253776435045321E-2</v>
      </c>
      <c r="G62" s="1">
        <v>0.28293099999999999</v>
      </c>
      <c r="H62" s="1">
        <v>4.8000000000000001E-5</v>
      </c>
      <c r="I62" s="1">
        <v>3.2520000000000001E-3</v>
      </c>
      <c r="J62" s="1">
        <v>7.4999999999999993E-5</v>
      </c>
      <c r="K62" s="1">
        <v>7.8200000000000006E-2</v>
      </c>
      <c r="L62" s="1">
        <v>2.5999999999999999E-3</v>
      </c>
      <c r="M62" s="1">
        <v>1.467171</v>
      </c>
      <c r="N62" s="1">
        <v>6.6000000000000005E-5</v>
      </c>
      <c r="O62" s="6">
        <f t="shared" si="2"/>
        <v>0.28291084116362858</v>
      </c>
      <c r="P62" s="4">
        <f t="shared" si="3"/>
        <v>5.1629329702773674</v>
      </c>
      <c r="Q62" s="4">
        <v>1.7414487304437043</v>
      </c>
      <c r="R62" s="1">
        <v>21.1</v>
      </c>
      <c r="S62" s="14">
        <f t="shared" si="4"/>
        <v>2880.3507965415424</v>
      </c>
      <c r="T62" s="15">
        <f t="shared" si="6"/>
        <v>11.824199375309874</v>
      </c>
      <c r="U62" s="4">
        <v>1.7556491904297558</v>
      </c>
    </row>
    <row r="63" spans="1:21" x14ac:dyDescent="0.25">
      <c r="A63" s="1" t="s">
        <v>194</v>
      </c>
      <c r="B63" s="1" t="s">
        <v>69</v>
      </c>
      <c r="C63" s="1">
        <v>24.817</v>
      </c>
      <c r="D63" s="4">
        <v>217.7</v>
      </c>
      <c r="E63" s="4">
        <v>7.5</v>
      </c>
      <c r="F63" s="5">
        <f t="shared" si="7"/>
        <v>3.4451079467156642E-2</v>
      </c>
      <c r="G63" s="1">
        <v>0.28295199999999998</v>
      </c>
      <c r="H63" s="1">
        <v>5.0000000000000002E-5</v>
      </c>
      <c r="I63" s="1">
        <v>1.395E-3</v>
      </c>
      <c r="J63" s="1">
        <v>9.2E-5</v>
      </c>
      <c r="K63" s="1">
        <v>2.92E-2</v>
      </c>
      <c r="L63" s="1">
        <v>1.8E-3</v>
      </c>
      <c r="M63" s="1">
        <v>1.4671510000000001</v>
      </c>
      <c r="N63" s="1">
        <v>6.0999999999999999E-5</v>
      </c>
      <c r="O63" s="6">
        <f t="shared" si="2"/>
        <v>0.28294631854148877</v>
      </c>
      <c r="P63" s="4">
        <f t="shared" si="3"/>
        <v>5.905546616686852</v>
      </c>
      <c r="Q63" s="4">
        <v>1.8104602118811843</v>
      </c>
      <c r="R63" s="1">
        <v>12.9</v>
      </c>
      <c r="S63" s="14">
        <f t="shared" si="4"/>
        <v>1081.9173577099209</v>
      </c>
      <c r="T63" s="15">
        <f t="shared" si="6"/>
        <v>10.548884426071492</v>
      </c>
      <c r="U63" s="4">
        <v>1.8159021407853155</v>
      </c>
    </row>
    <row r="64" spans="1:21" x14ac:dyDescent="0.25">
      <c r="A64" s="1" t="s">
        <v>194</v>
      </c>
      <c r="B64" s="1" t="s">
        <v>70</v>
      </c>
      <c r="C64" s="1">
        <v>26.125</v>
      </c>
      <c r="D64" s="4">
        <v>212.8</v>
      </c>
      <c r="E64" s="4">
        <v>5.8</v>
      </c>
      <c r="F64" s="5">
        <f t="shared" si="7"/>
        <v>2.7255639097744359E-2</v>
      </c>
      <c r="G64" s="1">
        <v>0.28292</v>
      </c>
      <c r="H64" s="1">
        <v>4.1999999999999998E-5</v>
      </c>
      <c r="I64" s="1">
        <v>2.0600000000000002E-3</v>
      </c>
      <c r="J64" s="1">
        <v>1.6000000000000001E-4</v>
      </c>
      <c r="K64" s="1">
        <v>4.5699999999999998E-2</v>
      </c>
      <c r="L64" s="1">
        <v>3.8999999999999998E-3</v>
      </c>
      <c r="M64" s="1">
        <v>1.4672179999999999</v>
      </c>
      <c r="N64" s="1">
        <v>5.8999999999999998E-5</v>
      </c>
      <c r="O64" s="6">
        <f t="shared" si="2"/>
        <v>0.2829117993898132</v>
      </c>
      <c r="P64" s="4">
        <f t="shared" si="3"/>
        <v>4.7739448697781128</v>
      </c>
      <c r="Q64" s="4">
        <v>1.5353684765994171</v>
      </c>
      <c r="R64" s="1">
        <v>12.2</v>
      </c>
      <c r="S64" s="14">
        <f t="shared" si="4"/>
        <v>1688.9156072634687</v>
      </c>
      <c r="T64" s="15">
        <f t="shared" si="6"/>
        <v>9.218318409265347</v>
      </c>
      <c r="U64" s="4">
        <v>1.5380794125270503</v>
      </c>
    </row>
    <row r="65" spans="1:21" x14ac:dyDescent="0.25">
      <c r="A65" s="1" t="s">
        <v>194</v>
      </c>
      <c r="B65" s="1" t="s">
        <v>76</v>
      </c>
      <c r="C65" s="1">
        <v>22.292000000000002</v>
      </c>
      <c r="D65" s="4">
        <v>232.5</v>
      </c>
      <c r="E65" s="4">
        <v>5.9</v>
      </c>
      <c r="F65" s="5">
        <f t="shared" si="7"/>
        <v>2.5376344086021508E-2</v>
      </c>
      <c r="G65" s="1">
        <v>0.282968</v>
      </c>
      <c r="H65" s="1">
        <v>3.6000000000000001E-5</v>
      </c>
      <c r="I65" s="1">
        <v>1.7489999999999999E-3</v>
      </c>
      <c r="J65" s="1">
        <v>6.9999999999999994E-5</v>
      </c>
      <c r="K65" s="1">
        <v>4.1799999999999997E-2</v>
      </c>
      <c r="L65" s="1">
        <v>1.6000000000000001E-3</v>
      </c>
      <c r="M65" s="1">
        <v>1.4671749999999999</v>
      </c>
      <c r="N65" s="1">
        <v>7.2000000000000002E-5</v>
      </c>
      <c r="O65" s="6">
        <f t="shared" ref="O65:O124" si="8">G65-(I65)*(EXP((0.00000000001867)*(D65*1000000))-1)</f>
        <v>0.28296039148304175</v>
      </c>
      <c r="P65" s="4">
        <f t="shared" ref="P65:P124" si="9">(((G65-(I65)*(EXP((0.00000000001867)*(0*1000000))-1))/(0.282785-0.0336*(EXP((0.00000000001867)*(0*1000000))-1)))-1)*10000</f>
        <v>6.4713474901423318</v>
      </c>
      <c r="Q65" s="4">
        <v>1.3312283613859983</v>
      </c>
      <c r="R65" s="1">
        <v>14.1</v>
      </c>
      <c r="S65" s="14">
        <f t="shared" ref="S65:S124" si="10">((K65+I65)/0.282785)*10000</f>
        <v>1540.0038898810049</v>
      </c>
      <c r="T65" s="15">
        <f t="shared" si="6"/>
        <v>11.377011761335432</v>
      </c>
      <c r="U65" s="4">
        <v>1.3340759957997494</v>
      </c>
    </row>
    <row r="66" spans="1:21" x14ac:dyDescent="0.25">
      <c r="A66" s="1" t="s">
        <v>194</v>
      </c>
      <c r="B66" s="1" t="s">
        <v>75</v>
      </c>
      <c r="C66" s="1">
        <v>19.725000000000001</v>
      </c>
      <c r="D66" s="4">
        <v>226.8</v>
      </c>
      <c r="E66" s="4">
        <v>8.5</v>
      </c>
      <c r="F66" s="5">
        <f t="shared" si="7"/>
        <v>3.7477954144620809E-2</v>
      </c>
      <c r="G66" s="1">
        <v>0.28292400000000001</v>
      </c>
      <c r="H66" s="1">
        <v>4.1E-5</v>
      </c>
      <c r="I66" s="1">
        <v>1.42E-3</v>
      </c>
      <c r="J66" s="1">
        <v>1.2E-4</v>
      </c>
      <c r="K66" s="1">
        <v>3.09E-2</v>
      </c>
      <c r="L66" s="1">
        <v>2.8E-3</v>
      </c>
      <c r="M66" s="1">
        <v>1.467163</v>
      </c>
      <c r="N66" s="1">
        <v>7.8999999999999996E-5</v>
      </c>
      <c r="O66" s="6">
        <f t="shared" si="8"/>
        <v>0.28291797446635575</v>
      </c>
      <c r="P66" s="4">
        <f t="shared" si="9"/>
        <v>4.9153950881408726</v>
      </c>
      <c r="Q66" s="4">
        <v>1.5011889586082898</v>
      </c>
      <c r="R66" s="1">
        <v>14.1</v>
      </c>
      <c r="S66" s="14">
        <f t="shared" si="10"/>
        <v>1142.9177643792989</v>
      </c>
      <c r="T66" s="15">
        <f t="shared" si="6"/>
        <v>9.7490840129310641</v>
      </c>
      <c r="U66" s="4">
        <v>1.5097875110108516</v>
      </c>
    </row>
    <row r="67" spans="1:21" x14ac:dyDescent="0.25">
      <c r="A67" s="1" t="s">
        <v>194</v>
      </c>
      <c r="B67" s="1" t="s">
        <v>74</v>
      </c>
      <c r="C67" s="1">
        <v>11.657999999999999</v>
      </c>
      <c r="D67" s="4">
        <v>245</v>
      </c>
      <c r="E67" s="4">
        <v>10</v>
      </c>
      <c r="F67" s="5">
        <f t="shared" si="7"/>
        <v>4.0816326530612242E-2</v>
      </c>
      <c r="G67" s="1">
        <v>0.28294900000000001</v>
      </c>
      <c r="H67" s="1">
        <v>6.0000000000000002E-5</v>
      </c>
      <c r="I67" s="1">
        <v>3.3999999999999998E-3</v>
      </c>
      <c r="J67" s="1">
        <v>3.2000000000000003E-4</v>
      </c>
      <c r="K67" s="1">
        <v>8.1900000000000001E-2</v>
      </c>
      <c r="L67" s="1">
        <v>8.3999999999999995E-3</v>
      </c>
      <c r="M67" s="1">
        <v>1.467147</v>
      </c>
      <c r="N67" s="1">
        <v>6.3999999999999997E-5</v>
      </c>
      <c r="O67" s="6">
        <f t="shared" si="8"/>
        <v>0.28293341226686353</v>
      </c>
      <c r="P67" s="4">
        <f t="shared" si="9"/>
        <v>5.7994589529153373</v>
      </c>
      <c r="Q67" s="4">
        <v>2.157156521994013</v>
      </c>
      <c r="R67" s="1">
        <v>13.01</v>
      </c>
      <c r="S67" s="14">
        <f t="shared" si="10"/>
        <v>3016.4259066074933</v>
      </c>
      <c r="T67" s="15">
        <f t="shared" si="6"/>
        <v>10.70143734414053</v>
      </c>
      <c r="U67" s="4">
        <v>2.1658388288027028</v>
      </c>
    </row>
    <row r="68" spans="1:21" x14ac:dyDescent="0.25">
      <c r="A68" s="1" t="s">
        <v>194</v>
      </c>
      <c r="B68" s="1" t="s">
        <v>73</v>
      </c>
      <c r="C68" s="1">
        <v>13.773</v>
      </c>
      <c r="D68" s="4">
        <v>211.8</v>
      </c>
      <c r="E68" s="4">
        <v>5</v>
      </c>
      <c r="F68" s="5">
        <f t="shared" si="7"/>
        <v>2.3607176581680829E-2</v>
      </c>
      <c r="G68" s="1">
        <v>0.28290999999999999</v>
      </c>
      <c r="H68" s="1">
        <v>5.1E-5</v>
      </c>
      <c r="I68" s="1">
        <v>1.72E-3</v>
      </c>
      <c r="J68" s="1">
        <v>4.4000000000000002E-4</v>
      </c>
      <c r="K68" s="1">
        <v>3.6400000000000002E-2</v>
      </c>
      <c r="L68" s="1">
        <v>9.5999999999999992E-3</v>
      </c>
      <c r="M68" s="1">
        <v>1.4671209999999999</v>
      </c>
      <c r="N68" s="1">
        <v>7.8999999999999996E-5</v>
      </c>
      <c r="O68" s="6">
        <f t="shared" si="8"/>
        <v>0.28290318512851648</v>
      </c>
      <c r="P68" s="4">
        <f t="shared" si="9"/>
        <v>4.4203193238678828</v>
      </c>
      <c r="Q68" s="4">
        <v>1.8449993891924088</v>
      </c>
      <c r="R68" s="1">
        <v>13</v>
      </c>
      <c r="S68" s="14">
        <f t="shared" si="10"/>
        <v>1348.0205810067719</v>
      </c>
      <c r="T68" s="15">
        <f t="shared" si="6"/>
        <v>8.891250162068598</v>
      </c>
      <c r="U68" s="4">
        <v>1.8474647048337629</v>
      </c>
    </row>
    <row r="69" spans="1:21" x14ac:dyDescent="0.25">
      <c r="A69" s="1" t="s">
        <v>194</v>
      </c>
      <c r="B69" s="1" t="s">
        <v>71</v>
      </c>
      <c r="C69" s="1">
        <v>27.710999999999999</v>
      </c>
      <c r="D69" s="4">
        <v>220.8</v>
      </c>
      <c r="E69" s="4">
        <v>8.4</v>
      </c>
      <c r="F69" s="5">
        <f t="shared" si="7"/>
        <v>3.8043478260869568E-2</v>
      </c>
      <c r="G69" s="1">
        <v>0.28293200000000002</v>
      </c>
      <c r="H69" s="1">
        <v>4.1E-5</v>
      </c>
      <c r="I69" s="1">
        <v>9.7000000000000005E-4</v>
      </c>
      <c r="J69" s="1">
        <v>1.9000000000000001E-4</v>
      </c>
      <c r="K69" s="1">
        <v>2.1000000000000001E-2</v>
      </c>
      <c r="L69" s="1">
        <v>4.7999999999999996E-3</v>
      </c>
      <c r="M69" s="1">
        <v>1.467176</v>
      </c>
      <c r="N69" s="1">
        <v>6.3E-5</v>
      </c>
      <c r="O69" s="6">
        <f t="shared" si="8"/>
        <v>0.28292799308082078</v>
      </c>
      <c r="P69" s="4">
        <f t="shared" si="9"/>
        <v>5.1982955248686125</v>
      </c>
      <c r="Q69" s="4">
        <v>1.5011918115311984</v>
      </c>
      <c r="R69" s="1">
        <v>11.6</v>
      </c>
      <c r="S69" s="14">
        <f t="shared" si="10"/>
        <v>776.91532436303191</v>
      </c>
      <c r="T69" s="15">
        <f t="shared" si="6"/>
        <v>9.9696883560018712</v>
      </c>
      <c r="U69" s="4">
        <v>1.5100445339699864</v>
      </c>
    </row>
    <row r="70" spans="1:21" x14ac:dyDescent="0.25">
      <c r="A70" s="1" t="s">
        <v>194</v>
      </c>
      <c r="B70" s="1" t="s">
        <v>77</v>
      </c>
      <c r="C70" s="1">
        <v>21.922000000000001</v>
      </c>
      <c r="D70" s="4">
        <v>250.3</v>
      </c>
      <c r="E70" s="4">
        <v>9.8000000000000007</v>
      </c>
      <c r="F70" s="5">
        <f t="shared" si="7"/>
        <v>3.9153016380343589E-2</v>
      </c>
      <c r="G70" s="1">
        <v>0.282947</v>
      </c>
      <c r="H70" s="1">
        <v>4.3999999999999999E-5</v>
      </c>
      <c r="I70" s="1">
        <v>1.5900000000000001E-3</v>
      </c>
      <c r="J70" s="1">
        <v>1.8000000000000001E-4</v>
      </c>
      <c r="K70" s="1">
        <v>3.8899999999999997E-2</v>
      </c>
      <c r="L70" s="1">
        <v>5.0000000000000001E-3</v>
      </c>
      <c r="M70" s="1">
        <v>1.4672099999999999</v>
      </c>
      <c r="N70" s="1">
        <v>5.5999999999999999E-5</v>
      </c>
      <c r="O70" s="6">
        <f t="shared" si="8"/>
        <v>0.28293955238122598</v>
      </c>
      <c r="P70" s="4">
        <f t="shared" si="9"/>
        <v>5.7287338437328472</v>
      </c>
      <c r="Q70" s="4">
        <v>1.6038930869054597</v>
      </c>
      <c r="R70" s="1">
        <v>13.11</v>
      </c>
      <c r="S70" s="14">
        <f t="shared" si="10"/>
        <v>1431.8298353873083</v>
      </c>
      <c r="T70" s="15">
        <f t="shared" si="6"/>
        <v>11.036997278004446</v>
      </c>
      <c r="U70" s="4">
        <v>1.6152503373778497</v>
      </c>
    </row>
    <row r="71" spans="1:21" x14ac:dyDescent="0.25">
      <c r="A71" s="1" t="s">
        <v>194</v>
      </c>
      <c r="B71" s="1" t="s">
        <v>72</v>
      </c>
      <c r="C71" s="1">
        <v>18.478999999999999</v>
      </c>
      <c r="D71" s="4">
        <v>232.9</v>
      </c>
      <c r="E71" s="4">
        <v>5.7</v>
      </c>
      <c r="F71" s="5">
        <f t="shared" si="7"/>
        <v>2.4474023185916703E-2</v>
      </c>
      <c r="G71" s="1">
        <v>0.28290500000000002</v>
      </c>
      <c r="H71" s="1">
        <v>4.0000000000000003E-5</v>
      </c>
      <c r="I71" s="1">
        <v>1.8500000000000001E-3</v>
      </c>
      <c r="J71" s="1">
        <v>1.1E-4</v>
      </c>
      <c r="K71" s="1">
        <v>3.7999999999999999E-2</v>
      </c>
      <c r="L71" s="1">
        <v>2.3999999999999998E-3</v>
      </c>
      <c r="M71" s="1">
        <v>1.4671369999999999</v>
      </c>
      <c r="N71" s="1">
        <v>5.5000000000000002E-5</v>
      </c>
      <c r="O71" s="6">
        <f t="shared" si="8"/>
        <v>0.28289693823589745</v>
      </c>
      <c r="P71" s="4">
        <f t="shared" si="9"/>
        <v>4.2435065509138781</v>
      </c>
      <c r="Q71" s="4">
        <v>1.4670571275748057</v>
      </c>
      <c r="R71" s="1">
        <v>14.3</v>
      </c>
      <c r="S71" s="14">
        <f t="shared" si="10"/>
        <v>1409.1978004491043</v>
      </c>
      <c r="T71" s="15">
        <f t="shared" si="6"/>
        <v>9.1409071609382941</v>
      </c>
      <c r="U71" s="4">
        <v>1.4694431749419679</v>
      </c>
    </row>
    <row r="72" spans="1:21" x14ac:dyDescent="0.25">
      <c r="D72" s="4"/>
      <c r="E72" s="4"/>
      <c r="F72" s="5"/>
      <c r="O72" s="6"/>
      <c r="P72" s="4"/>
      <c r="Q72" s="4"/>
      <c r="S72" s="14"/>
      <c r="T72" s="15"/>
      <c r="U72" s="4"/>
    </row>
    <row r="73" spans="1:21" s="7" customFormat="1" x14ac:dyDescent="0.25">
      <c r="A73" s="1" t="s">
        <v>195</v>
      </c>
      <c r="B73" s="1" t="s">
        <v>83</v>
      </c>
      <c r="C73" s="7">
        <v>37.991</v>
      </c>
      <c r="D73" s="4">
        <v>191.3</v>
      </c>
      <c r="E73" s="4">
        <v>9</v>
      </c>
      <c r="F73" s="5">
        <f t="shared" si="7"/>
        <v>4.7046523784631464E-2</v>
      </c>
      <c r="G73" s="7">
        <v>0.28295300000000001</v>
      </c>
      <c r="H73" s="7">
        <v>3.8000000000000002E-5</v>
      </c>
      <c r="I73" s="7">
        <v>6.0700000000000001E-4</v>
      </c>
      <c r="J73" s="7">
        <v>3.8000000000000002E-5</v>
      </c>
      <c r="K73" s="7">
        <v>1.503E-2</v>
      </c>
      <c r="L73" s="7">
        <v>9.7000000000000005E-4</v>
      </c>
      <c r="M73" s="7">
        <v>1.467179</v>
      </c>
      <c r="N73" s="7">
        <v>4.5000000000000003E-5</v>
      </c>
      <c r="O73" s="6">
        <f t="shared" si="8"/>
        <v>0.28295082818030753</v>
      </c>
      <c r="P73" s="4">
        <f t="shared" si="9"/>
        <v>5.940909171278097</v>
      </c>
      <c r="Q73" s="8">
        <v>1.3990097953310268</v>
      </c>
      <c r="R73" s="7">
        <v>9.58</v>
      </c>
      <c r="S73" s="14">
        <f t="shared" si="10"/>
        <v>552.96426613858591</v>
      </c>
      <c r="T73" s="15">
        <f t="shared" si="6"/>
        <v>10.119673325061918</v>
      </c>
      <c r="U73" s="8">
        <v>1.4104936825286134</v>
      </c>
    </row>
    <row r="74" spans="1:21" s="7" customFormat="1" x14ac:dyDescent="0.25">
      <c r="A74" s="1" t="s">
        <v>195</v>
      </c>
      <c r="B74" s="1" t="s">
        <v>84</v>
      </c>
      <c r="C74" s="7">
        <v>29.971</v>
      </c>
      <c r="D74" s="4">
        <v>198.6</v>
      </c>
      <c r="E74" s="4">
        <v>5.0999999999999996</v>
      </c>
      <c r="F74" s="5">
        <f t="shared" si="7"/>
        <v>2.5679758308157098E-2</v>
      </c>
      <c r="G74" s="7">
        <v>0.28294000000000002</v>
      </c>
      <c r="H74" s="7">
        <v>4.1E-5</v>
      </c>
      <c r="I74" s="7">
        <v>1.5499999999999999E-3</v>
      </c>
      <c r="J74" s="7">
        <v>2.5000000000000001E-4</v>
      </c>
      <c r="K74" s="7">
        <v>3.9600000000000003E-2</v>
      </c>
      <c r="L74" s="7">
        <v>6.4000000000000003E-3</v>
      </c>
      <c r="M74" s="7">
        <v>1.4671620000000001</v>
      </c>
      <c r="N74" s="7">
        <v>5.8E-5</v>
      </c>
      <c r="O74" s="6">
        <f t="shared" si="8"/>
        <v>0.2829342421458324</v>
      </c>
      <c r="P74" s="4">
        <f t="shared" si="9"/>
        <v>5.4811959615963524</v>
      </c>
      <c r="Q74" s="8">
        <v>1.5011946645293537</v>
      </c>
      <c r="R74" s="7">
        <v>11.3</v>
      </c>
      <c r="S74" s="14">
        <f t="shared" si="10"/>
        <v>1455.1691214173313</v>
      </c>
      <c r="T74" s="15">
        <f t="shared" si="6"/>
        <v>9.6956550712978817</v>
      </c>
      <c r="U74" s="8">
        <v>1.5032823485270794</v>
      </c>
    </row>
    <row r="75" spans="1:21" s="7" customFormat="1" x14ac:dyDescent="0.25">
      <c r="A75" s="1" t="s">
        <v>195</v>
      </c>
      <c r="B75" s="1" t="s">
        <v>85</v>
      </c>
      <c r="C75" s="7">
        <v>45.24</v>
      </c>
      <c r="D75" s="4">
        <v>205</v>
      </c>
      <c r="E75" s="4">
        <v>15</v>
      </c>
      <c r="F75" s="5">
        <f t="shared" si="7"/>
        <v>7.3170731707317069E-2</v>
      </c>
      <c r="G75" s="7">
        <v>0.282918</v>
      </c>
      <c r="H75" s="7">
        <v>3.1000000000000001E-5</v>
      </c>
      <c r="I75" s="7">
        <v>8.3699999999999996E-4</v>
      </c>
      <c r="J75" s="7">
        <v>4.0000000000000003E-5</v>
      </c>
      <c r="K75" s="7">
        <v>2.0799999999999999E-2</v>
      </c>
      <c r="L75" s="7">
        <v>1.1000000000000001E-3</v>
      </c>
      <c r="M75" s="7">
        <v>1.467144</v>
      </c>
      <c r="N75" s="7">
        <v>4.8000000000000001E-5</v>
      </c>
      <c r="O75" s="6">
        <f t="shared" si="8"/>
        <v>0.28291479036977896</v>
      </c>
      <c r="P75" s="4">
        <f t="shared" si="9"/>
        <v>4.7032197605956227</v>
      </c>
      <c r="Q75" s="8">
        <v>1.1632688739296455</v>
      </c>
      <c r="R75" s="7">
        <v>10.09</v>
      </c>
      <c r="S75" s="14">
        <f t="shared" si="10"/>
        <v>765.13959368424764</v>
      </c>
      <c r="T75" s="15">
        <f t="shared" si="6"/>
        <v>9.1501896004952954</v>
      </c>
      <c r="U75" s="8">
        <v>1.2050033230291131</v>
      </c>
    </row>
    <row r="76" spans="1:21" s="7" customFormat="1" x14ac:dyDescent="0.25">
      <c r="A76" s="1" t="s">
        <v>195</v>
      </c>
      <c r="B76" s="1" t="s">
        <v>86</v>
      </c>
      <c r="C76" s="7">
        <v>40.850999999999999</v>
      </c>
      <c r="D76" s="4">
        <v>180.6</v>
      </c>
      <c r="E76" s="4">
        <v>6</v>
      </c>
      <c r="F76" s="5">
        <f t="shared" si="7"/>
        <v>3.3222591362126248E-2</v>
      </c>
      <c r="G76" s="7">
        <v>0.28296199999999999</v>
      </c>
      <c r="H76" s="7">
        <v>4.1E-5</v>
      </c>
      <c r="I76" s="7">
        <v>6.7500000000000004E-4</v>
      </c>
      <c r="J76" s="7">
        <v>1.1E-5</v>
      </c>
      <c r="K76" s="7">
        <v>1.661E-2</v>
      </c>
      <c r="L76" s="7">
        <v>2.5000000000000001E-4</v>
      </c>
      <c r="M76" s="7">
        <v>1.467144</v>
      </c>
      <c r="N76" s="7">
        <v>5.5999999999999999E-5</v>
      </c>
      <c r="O76" s="6">
        <f t="shared" si="8"/>
        <v>0.28295972019227983</v>
      </c>
      <c r="P76" s="4">
        <f t="shared" si="9"/>
        <v>6.259172162597082</v>
      </c>
      <c r="Q76" s="8">
        <v>1.5012025106622668</v>
      </c>
      <c r="R76" s="7">
        <v>10.02</v>
      </c>
      <c r="S76" s="14">
        <f t="shared" si="10"/>
        <v>611.24175610446093</v>
      </c>
      <c r="T76" s="15">
        <f t="shared" si="6"/>
        <v>10.195719688583793</v>
      </c>
      <c r="U76" s="8">
        <v>1.5049204882686402</v>
      </c>
    </row>
    <row r="77" spans="1:21" s="7" customFormat="1" x14ac:dyDescent="0.25">
      <c r="A77" s="1" t="s">
        <v>195</v>
      </c>
      <c r="B77" s="1" t="s">
        <v>87</v>
      </c>
      <c r="C77" s="7">
        <v>38.213999999999999</v>
      </c>
      <c r="D77" s="4">
        <v>205</v>
      </c>
      <c r="E77" s="4">
        <v>10</v>
      </c>
      <c r="F77" s="5">
        <f t="shared" si="7"/>
        <v>4.878048780487805E-2</v>
      </c>
      <c r="G77" s="7">
        <v>0.28293400000000002</v>
      </c>
      <c r="H77" s="7">
        <v>4.1E-5</v>
      </c>
      <c r="I77" s="7">
        <v>6.0300000000000002E-4</v>
      </c>
      <c r="J77" s="7">
        <v>5.3000000000000001E-5</v>
      </c>
      <c r="K77" s="7">
        <v>1.4800000000000001E-2</v>
      </c>
      <c r="L77" s="7">
        <v>1.4E-3</v>
      </c>
      <c r="M77" s="7">
        <v>1.467104</v>
      </c>
      <c r="N77" s="7">
        <v>4.6999999999999997E-5</v>
      </c>
      <c r="O77" s="6">
        <f t="shared" si="8"/>
        <v>0.28293168768575472</v>
      </c>
      <c r="P77" s="4">
        <f t="shared" si="9"/>
        <v>5.2690206340511025</v>
      </c>
      <c r="Q77" s="8">
        <v>1.5011925247736828</v>
      </c>
      <c r="R77" s="7">
        <v>10.64</v>
      </c>
      <c r="S77" s="14">
        <f t="shared" si="10"/>
        <v>544.68942836430506</v>
      </c>
      <c r="T77" s="15">
        <f t="shared" si="6"/>
        <v>9.747994236941615</v>
      </c>
      <c r="U77" s="8">
        <v>1.5148758521148573</v>
      </c>
    </row>
    <row r="78" spans="1:21" s="7" customFormat="1" x14ac:dyDescent="0.25">
      <c r="A78" s="1" t="s">
        <v>195</v>
      </c>
      <c r="B78" s="1" t="s">
        <v>88</v>
      </c>
      <c r="C78" s="7">
        <v>47.280999999999999</v>
      </c>
      <c r="D78" s="4">
        <v>196.7</v>
      </c>
      <c r="E78" s="4">
        <v>5.8</v>
      </c>
      <c r="F78" s="5">
        <f t="shared" si="7"/>
        <v>2.9486527707168277E-2</v>
      </c>
      <c r="G78" s="7">
        <v>0.28298000000000001</v>
      </c>
      <c r="H78" s="7">
        <v>4.1999999999999998E-5</v>
      </c>
      <c r="I78" s="7">
        <v>1.17E-3</v>
      </c>
      <c r="J78" s="7">
        <v>1E-4</v>
      </c>
      <c r="K78" s="7">
        <v>2.8400000000000002E-2</v>
      </c>
      <c r="L78" s="7">
        <v>2.8E-3</v>
      </c>
      <c r="M78" s="7">
        <v>1.4671879999999999</v>
      </c>
      <c r="N78" s="7">
        <v>5.5999999999999999E-5</v>
      </c>
      <c r="O78" s="6">
        <f t="shared" si="8"/>
        <v>0.28297569540563533</v>
      </c>
      <c r="P78" s="4">
        <f t="shared" si="9"/>
        <v>6.8956981452350519</v>
      </c>
      <c r="Q78" s="8">
        <v>1.5353893986989553</v>
      </c>
      <c r="R78" s="7">
        <v>8.9</v>
      </c>
      <c r="S78" s="14">
        <f t="shared" si="10"/>
        <v>1045.6707392542037</v>
      </c>
      <c r="T78" s="15">
        <f t="shared" si="6"/>
        <v>11.119825597465383</v>
      </c>
      <c r="U78" s="8">
        <v>1.5384266741090091</v>
      </c>
    </row>
    <row r="79" spans="1:21" s="7" customFormat="1" x14ac:dyDescent="0.25">
      <c r="A79" s="1" t="s">
        <v>195</v>
      </c>
      <c r="B79" s="1" t="s">
        <v>89</v>
      </c>
      <c r="C79" s="7">
        <v>45.009</v>
      </c>
      <c r="D79" s="4">
        <v>195.5</v>
      </c>
      <c r="E79" s="4">
        <v>9.9</v>
      </c>
      <c r="F79" s="5">
        <f t="shared" si="7"/>
        <v>5.0639386189258312E-2</v>
      </c>
      <c r="G79" s="7">
        <v>0.28292899999999999</v>
      </c>
      <c r="H79" s="7">
        <v>3.3000000000000003E-5</v>
      </c>
      <c r="I79" s="7">
        <v>5.3300000000000005E-4</v>
      </c>
      <c r="J79" s="7">
        <v>2.9E-5</v>
      </c>
      <c r="K79" s="7">
        <v>1.2930000000000001E-2</v>
      </c>
      <c r="L79" s="7">
        <v>7.5000000000000002E-4</v>
      </c>
      <c r="M79" s="7">
        <v>1.4671719999999999</v>
      </c>
      <c r="N79" s="7">
        <v>3.4E-5</v>
      </c>
      <c r="O79" s="6">
        <f t="shared" si="8"/>
        <v>0.28292705100325433</v>
      </c>
      <c r="P79" s="4">
        <f t="shared" si="9"/>
        <v>5.0922078610948773</v>
      </c>
      <c r="Q79" s="8">
        <v>1.2301510332937606</v>
      </c>
      <c r="R79" s="7">
        <v>10.34</v>
      </c>
      <c r="S79" s="14">
        <f t="shared" si="10"/>
        <v>476.08607245787437</v>
      </c>
      <c r="T79" s="15">
        <f t="shared" si="6"/>
        <v>9.3721285536019217</v>
      </c>
      <c r="U79" s="8">
        <v>1.2463442112171343</v>
      </c>
    </row>
    <row r="80" spans="1:21" x14ac:dyDescent="0.25">
      <c r="A80" s="1" t="s">
        <v>195</v>
      </c>
      <c r="B80" s="1" t="s">
        <v>82</v>
      </c>
      <c r="C80" s="1">
        <v>40.476999999999997</v>
      </c>
      <c r="D80" s="4">
        <v>206.6</v>
      </c>
      <c r="E80" s="4">
        <v>9.1999999999999993</v>
      </c>
      <c r="F80" s="5">
        <f t="shared" si="7"/>
        <v>4.4530493707647625E-2</v>
      </c>
      <c r="G80" s="1">
        <v>0.28293200000000002</v>
      </c>
      <c r="H80" s="1">
        <v>3.1999999999999999E-5</v>
      </c>
      <c r="I80" s="1">
        <v>5.1000000000000004E-4</v>
      </c>
      <c r="J80" s="1">
        <v>3.6999999999999998E-5</v>
      </c>
      <c r="K80" s="1">
        <v>1.231E-2</v>
      </c>
      <c r="L80" s="1">
        <v>9.1E-4</v>
      </c>
      <c r="M80" s="1">
        <v>1.46716</v>
      </c>
      <c r="N80" s="1">
        <v>6.0999999999999999E-5</v>
      </c>
      <c r="O80" s="6">
        <f t="shared" si="8"/>
        <v>0.2829300290179661</v>
      </c>
      <c r="P80" s="4">
        <f t="shared" si="9"/>
        <v>5.1982955248686125</v>
      </c>
      <c r="Q80" s="4">
        <v>1.1966585183165594</v>
      </c>
      <c r="R80" s="1">
        <v>9</v>
      </c>
      <c r="S80" s="14">
        <f t="shared" si="10"/>
        <v>453.34794985589758</v>
      </c>
      <c r="T80" s="15">
        <f t="shared" si="6"/>
        <v>9.7249936828891492</v>
      </c>
      <c r="U80" s="4">
        <v>1.2104952590235851</v>
      </c>
    </row>
    <row r="81" spans="1:21" x14ac:dyDescent="0.25">
      <c r="A81" s="1" t="s">
        <v>195</v>
      </c>
      <c r="B81" s="1" t="s">
        <v>81</v>
      </c>
      <c r="C81" s="1">
        <v>30.274000000000001</v>
      </c>
      <c r="D81" s="4">
        <v>205.6</v>
      </c>
      <c r="E81" s="4">
        <v>9.9</v>
      </c>
      <c r="F81" s="5">
        <f t="shared" si="7"/>
        <v>4.8151750972762648E-2</v>
      </c>
      <c r="G81" s="1">
        <v>0.28293800000000002</v>
      </c>
      <c r="H81" s="1">
        <v>4.1999999999999998E-5</v>
      </c>
      <c r="I81" s="1">
        <v>5.44E-4</v>
      </c>
      <c r="J81" s="1">
        <v>1.7E-5</v>
      </c>
      <c r="K81" s="1">
        <v>1.2930000000000001E-2</v>
      </c>
      <c r="L81" s="1">
        <v>4.6000000000000001E-4</v>
      </c>
      <c r="M81" s="1">
        <v>1.4671879999999999</v>
      </c>
      <c r="N81" s="1">
        <v>5.5999999999999999E-5</v>
      </c>
      <c r="O81" s="6">
        <f t="shared" si="8"/>
        <v>0.2829359078148001</v>
      </c>
      <c r="P81" s="4">
        <f t="shared" si="9"/>
        <v>5.4104708524138623</v>
      </c>
      <c r="Q81" s="4">
        <v>1.5353747527933734</v>
      </c>
      <c r="R81" s="1">
        <v>9.8000000000000007</v>
      </c>
      <c r="S81" s="14">
        <f t="shared" si="10"/>
        <v>476.47506055837471</v>
      </c>
      <c r="T81" s="15">
        <f t="shared" si="6"/>
        <v>9.9106772732016069</v>
      </c>
      <c r="U81" s="4">
        <v>1.5485133359693217</v>
      </c>
    </row>
    <row r="82" spans="1:21" x14ac:dyDescent="0.25">
      <c r="A82" s="1" t="s">
        <v>195</v>
      </c>
      <c r="B82" s="1" t="s">
        <v>80</v>
      </c>
      <c r="C82" s="1">
        <v>37.841000000000001</v>
      </c>
      <c r="D82" s="4">
        <v>195.8</v>
      </c>
      <c r="E82" s="4">
        <v>8.8000000000000007</v>
      </c>
      <c r="F82" s="5">
        <f t="shared" si="7"/>
        <v>4.49438202247191E-2</v>
      </c>
      <c r="G82" s="1">
        <v>0.282947</v>
      </c>
      <c r="H82" s="1">
        <v>3.4E-5</v>
      </c>
      <c r="I82" s="1">
        <v>5.6099999999999998E-4</v>
      </c>
      <c r="J82" s="1">
        <v>1.4E-5</v>
      </c>
      <c r="K82" s="1">
        <v>1.366E-2</v>
      </c>
      <c r="L82" s="1">
        <v>3.6999999999999999E-4</v>
      </c>
      <c r="M82" s="1">
        <v>1.4671339999999999</v>
      </c>
      <c r="N82" s="1">
        <v>5.5999999999999999E-5</v>
      </c>
      <c r="O82" s="6">
        <f t="shared" si="8"/>
        <v>0.28294494546327409</v>
      </c>
      <c r="P82" s="4">
        <f t="shared" si="9"/>
        <v>5.7287338437328472</v>
      </c>
      <c r="Q82" s="4">
        <v>1.2637543376024858</v>
      </c>
      <c r="R82" s="1">
        <v>10.039999999999999</v>
      </c>
      <c r="S82" s="14">
        <f t="shared" si="10"/>
        <v>502.89088883780965</v>
      </c>
      <c r="T82" s="15">
        <f t="shared" si="6"/>
        <v>10.011886380516533</v>
      </c>
      <c r="U82" s="4">
        <v>1.2756436534831108</v>
      </c>
    </row>
    <row r="83" spans="1:21" x14ac:dyDescent="0.25">
      <c r="A83" s="1" t="s">
        <v>195</v>
      </c>
      <c r="B83" s="1" t="s">
        <v>79</v>
      </c>
      <c r="C83" s="1">
        <v>50.488</v>
      </c>
      <c r="D83" s="4">
        <v>196.7</v>
      </c>
      <c r="E83" s="4">
        <v>5.9</v>
      </c>
      <c r="F83" s="5">
        <f t="shared" si="7"/>
        <v>2.9994916115912561E-2</v>
      </c>
      <c r="G83" s="1">
        <v>0.28295999999999999</v>
      </c>
      <c r="H83" s="1">
        <v>2.9E-5</v>
      </c>
      <c r="I83" s="1">
        <v>7.2400000000000003E-4</v>
      </c>
      <c r="J83" s="1">
        <v>2.3E-5</v>
      </c>
      <c r="K83" s="1">
        <v>1.7819999999999999E-2</v>
      </c>
      <c r="L83" s="1">
        <v>5.9999999999999995E-4</v>
      </c>
      <c r="M83" s="1">
        <v>1.4671419999999999</v>
      </c>
      <c r="N83" s="1">
        <v>5.1999999999999997E-5</v>
      </c>
      <c r="O83" s="6">
        <f t="shared" si="8"/>
        <v>0.28295733630229053</v>
      </c>
      <c r="P83" s="4">
        <f t="shared" si="9"/>
        <v>6.1884470534145919</v>
      </c>
      <c r="Q83" s="4">
        <v>1.0968948044059796</v>
      </c>
      <c r="R83" s="1">
        <v>9.7899999999999991</v>
      </c>
      <c r="S83" s="14">
        <f t="shared" si="10"/>
        <v>655.7632123344589</v>
      </c>
      <c r="T83" s="15">
        <f t="shared" si="6"/>
        <v>10.470316871240559</v>
      </c>
      <c r="U83" s="4">
        <v>1.1010639699439688</v>
      </c>
    </row>
    <row r="84" spans="1:21" x14ac:dyDescent="0.25">
      <c r="A84" s="1" t="s">
        <v>195</v>
      </c>
      <c r="B84" s="1" t="s">
        <v>78</v>
      </c>
      <c r="C84" s="1">
        <v>50.533999999999999</v>
      </c>
      <c r="D84" s="4">
        <v>188.2</v>
      </c>
      <c r="E84" s="4">
        <v>9.4</v>
      </c>
      <c r="F84" s="5">
        <f t="shared" si="7"/>
        <v>4.9946865037194477E-2</v>
      </c>
      <c r="G84" s="1">
        <v>0.28293699999999999</v>
      </c>
      <c r="H84" s="1">
        <v>3.1999999999999999E-5</v>
      </c>
      <c r="I84" s="1">
        <v>6.0999999999999997E-4</v>
      </c>
      <c r="J84" s="1">
        <v>1.4E-5</v>
      </c>
      <c r="K84" s="1">
        <v>1.461E-2</v>
      </c>
      <c r="L84" s="1">
        <v>3.4000000000000002E-4</v>
      </c>
      <c r="M84" s="1">
        <v>1.4671510000000001</v>
      </c>
      <c r="N84" s="1">
        <v>4.6E-5</v>
      </c>
      <c r="O84" s="6">
        <f t="shared" si="8"/>
        <v>0.28293485287670189</v>
      </c>
      <c r="P84" s="4">
        <f t="shared" si="9"/>
        <v>5.3751082978226172</v>
      </c>
      <c r="Q84" s="4">
        <v>1.1966607552093134</v>
      </c>
      <c r="R84" s="1">
        <v>9.75</v>
      </c>
      <c r="S84" s="14">
        <f t="shared" si="10"/>
        <v>538.2180808741623</v>
      </c>
      <c r="T84" s="15">
        <f t="shared" si="6"/>
        <v>9.4853982178633167</v>
      </c>
      <c r="U84" s="4">
        <v>1.2113671058724649</v>
      </c>
    </row>
    <row r="85" spans="1:21" x14ac:dyDescent="0.25">
      <c r="A85" s="1" t="s">
        <v>195</v>
      </c>
      <c r="B85" s="1" t="s">
        <v>90</v>
      </c>
      <c r="C85" s="1">
        <v>39.701000000000001</v>
      </c>
      <c r="D85" s="4">
        <v>194.8</v>
      </c>
      <c r="E85" s="4">
        <v>7.2</v>
      </c>
      <c r="F85" s="5">
        <f t="shared" si="7"/>
        <v>3.6960985626283367E-2</v>
      </c>
      <c r="G85" s="1">
        <v>0.28295199999999998</v>
      </c>
      <c r="H85" s="1">
        <v>2.9E-5</v>
      </c>
      <c r="I85" s="1">
        <v>7.4399999999999998E-4</v>
      </c>
      <c r="J85" s="1">
        <v>2.9E-5</v>
      </c>
      <c r="K85" s="1">
        <v>1.8259999999999998E-2</v>
      </c>
      <c r="L85" s="1">
        <v>7.3999999999999999E-4</v>
      </c>
      <c r="M85" s="1">
        <v>1.4671430000000001</v>
      </c>
      <c r="N85" s="1">
        <v>5.3000000000000001E-5</v>
      </c>
      <c r="O85" s="6">
        <f t="shared" si="8"/>
        <v>0.28294928920802265</v>
      </c>
      <c r="P85" s="4">
        <f t="shared" si="9"/>
        <v>5.905546616686852</v>
      </c>
      <c r="Q85" s="4">
        <v>1.0968908995539441</v>
      </c>
      <c r="R85" s="1">
        <v>9.31</v>
      </c>
      <c r="S85" s="14">
        <f t="shared" si="10"/>
        <v>672.02998744629315</v>
      </c>
      <c r="T85" s="15">
        <f t="shared" ref="T85:T116" si="11">(((G85-(I85)*(EXP((0.00000000001867)*(D85*1000000))-1))/(0.282785-0.0336*(EXP((0.00000000001867)*(D85*1000000))-1)))-1)*10000</f>
        <v>10.143262487043447</v>
      </c>
      <c r="U85" s="4">
        <v>1.1047526806704702</v>
      </c>
    </row>
    <row r="86" spans="1:21" x14ac:dyDescent="0.25">
      <c r="A86" s="1" t="s">
        <v>195</v>
      </c>
      <c r="B86" s="1" t="s">
        <v>91</v>
      </c>
      <c r="C86" s="1">
        <v>37.921999999999997</v>
      </c>
      <c r="D86" s="4">
        <v>201</v>
      </c>
      <c r="E86" s="4">
        <v>7.6</v>
      </c>
      <c r="F86" s="5">
        <f t="shared" si="7"/>
        <v>3.7810945273631838E-2</v>
      </c>
      <c r="G86" s="1">
        <v>0.28294799999999998</v>
      </c>
      <c r="H86" s="1">
        <v>3.8999999999999999E-5</v>
      </c>
      <c r="I86" s="1">
        <v>8.4999999999999995E-4</v>
      </c>
      <c r="J86" s="1">
        <v>6.0000000000000002E-5</v>
      </c>
      <c r="K86" s="1">
        <v>2.1499999999999998E-2</v>
      </c>
      <c r="L86" s="1">
        <v>1.6000000000000001E-3</v>
      </c>
      <c r="M86" s="1">
        <v>1.4671920000000001</v>
      </c>
      <c r="N86" s="1">
        <v>4.8000000000000001E-5</v>
      </c>
      <c r="O86" s="6">
        <f t="shared" si="8"/>
        <v>0.28294480423793011</v>
      </c>
      <c r="P86" s="4">
        <f t="shared" si="9"/>
        <v>5.7640963983218718</v>
      </c>
      <c r="Q86" s="4">
        <v>1.4330081451635501</v>
      </c>
      <c r="R86" s="1">
        <v>9.93</v>
      </c>
      <c r="S86" s="14">
        <f t="shared" si="10"/>
        <v>790.35309510759043</v>
      </c>
      <c r="T86" s="15">
        <f t="shared" si="11"/>
        <v>10.122839297461717</v>
      </c>
      <c r="U86" s="4">
        <v>1.4401579276919838</v>
      </c>
    </row>
    <row r="87" spans="1:21" x14ac:dyDescent="0.25">
      <c r="A87" s="1" t="s">
        <v>195</v>
      </c>
      <c r="B87" s="1" t="s">
        <v>92</v>
      </c>
      <c r="C87" s="1">
        <v>41.633000000000003</v>
      </c>
      <c r="D87" s="4">
        <v>197.3</v>
      </c>
      <c r="E87" s="4">
        <v>7.2</v>
      </c>
      <c r="F87" s="5">
        <f t="shared" si="7"/>
        <v>3.6492650785605672E-2</v>
      </c>
      <c r="G87" s="1">
        <v>0.28298099999999998</v>
      </c>
      <c r="H87" s="1">
        <v>2.9E-5</v>
      </c>
      <c r="I87" s="1">
        <v>6.8099999999999996E-4</v>
      </c>
      <c r="J87" s="1">
        <v>2.4000000000000001E-5</v>
      </c>
      <c r="K87" s="1">
        <v>1.6330000000000001E-2</v>
      </c>
      <c r="L87" s="1">
        <v>5.4000000000000001E-4</v>
      </c>
      <c r="M87" s="1">
        <v>1.4671540000000001</v>
      </c>
      <c r="N87" s="1">
        <v>3.8999999999999999E-5</v>
      </c>
      <c r="O87" s="6">
        <f t="shared" si="8"/>
        <v>0.28297848684865984</v>
      </c>
      <c r="P87" s="4">
        <f t="shared" si="9"/>
        <v>6.9310606998240765</v>
      </c>
      <c r="Q87" s="4">
        <v>1.0969050551016999</v>
      </c>
      <c r="R87" s="1">
        <v>11.18</v>
      </c>
      <c r="S87" s="14">
        <f t="shared" si="10"/>
        <v>601.55241614654244</v>
      </c>
      <c r="T87" s="15">
        <f t="shared" si="11"/>
        <v>11.23196123574477</v>
      </c>
      <c r="U87" s="4">
        <v>1.1047712978907425</v>
      </c>
    </row>
    <row r="88" spans="1:21" x14ac:dyDescent="0.25">
      <c r="A88" s="1" t="s">
        <v>195</v>
      </c>
      <c r="B88" s="1" t="s">
        <v>98</v>
      </c>
      <c r="C88" s="1">
        <v>16.742000000000001</v>
      </c>
      <c r="D88" s="4">
        <v>196.6</v>
      </c>
      <c r="E88" s="4">
        <v>5.3</v>
      </c>
      <c r="F88" s="5">
        <f t="shared" si="7"/>
        <v>2.6958290946083419E-2</v>
      </c>
      <c r="G88" s="1">
        <v>0.28290799999999999</v>
      </c>
      <c r="H88" s="1">
        <v>6.0000000000000002E-5</v>
      </c>
      <c r="I88" s="1">
        <v>1.1199999999999999E-3</v>
      </c>
      <c r="J88" s="1">
        <v>1.2E-4</v>
      </c>
      <c r="K88" s="1">
        <v>2.81E-2</v>
      </c>
      <c r="L88" s="1">
        <v>3.3999999999999998E-3</v>
      </c>
      <c r="M88" s="1">
        <v>1.467125</v>
      </c>
      <c r="N88" s="1">
        <v>6.0999999999999999E-5</v>
      </c>
      <c r="O88" s="6">
        <f t="shared" si="8"/>
        <v>0.28290388146139073</v>
      </c>
      <c r="P88" s="4">
        <f t="shared" si="9"/>
        <v>4.3495942146853928</v>
      </c>
      <c r="Q88" s="4">
        <v>2.1571463468675969</v>
      </c>
      <c r="R88" s="1">
        <v>12.24</v>
      </c>
      <c r="S88" s="14">
        <f t="shared" si="10"/>
        <v>1033.2938451473735</v>
      </c>
      <c r="T88" s="15">
        <f t="shared" si="11"/>
        <v>8.5769610589392364</v>
      </c>
      <c r="U88" s="4">
        <v>2.159205591403448</v>
      </c>
    </row>
    <row r="89" spans="1:21" x14ac:dyDescent="0.25">
      <c r="A89" s="1" t="s">
        <v>195</v>
      </c>
      <c r="B89" s="1" t="s">
        <v>97</v>
      </c>
      <c r="C89" s="1">
        <v>34.026000000000003</v>
      </c>
      <c r="D89" s="4">
        <v>196.9</v>
      </c>
      <c r="E89" s="4">
        <v>7.2</v>
      </c>
      <c r="F89" s="5">
        <f t="shared" si="7"/>
        <v>3.6566785170137124E-2</v>
      </c>
      <c r="G89" s="1">
        <v>0.28293099999999999</v>
      </c>
      <c r="H89" s="1">
        <v>5.0000000000000002E-5</v>
      </c>
      <c r="I89" s="1">
        <v>1.17E-3</v>
      </c>
      <c r="J89" s="1">
        <v>1.7000000000000001E-4</v>
      </c>
      <c r="K89" s="1">
        <v>2.75E-2</v>
      </c>
      <c r="L89" s="1">
        <v>3.8E-3</v>
      </c>
      <c r="M89" s="1">
        <v>1.467211</v>
      </c>
      <c r="N89" s="1">
        <v>5.5000000000000002E-5</v>
      </c>
      <c r="O89" s="6">
        <f t="shared" si="8"/>
        <v>0.28292669102077378</v>
      </c>
      <c r="P89" s="4">
        <f t="shared" si="9"/>
        <v>5.1629329702773674</v>
      </c>
      <c r="Q89" s="4">
        <v>1.8104540019383795</v>
      </c>
      <c r="R89" s="1">
        <v>10.3</v>
      </c>
      <c r="S89" s="14">
        <f t="shared" si="10"/>
        <v>1013.8444401223544</v>
      </c>
      <c r="T89" s="15">
        <f t="shared" si="11"/>
        <v>9.3906066206783656</v>
      </c>
      <c r="U89" s="4">
        <v>1.8156615927106601</v>
      </c>
    </row>
    <row r="90" spans="1:21" x14ac:dyDescent="0.25">
      <c r="A90" s="1" t="s">
        <v>195</v>
      </c>
      <c r="B90" s="1" t="s">
        <v>96</v>
      </c>
      <c r="C90" s="1">
        <v>32.225999999999999</v>
      </c>
      <c r="D90" s="4">
        <v>200.1</v>
      </c>
      <c r="E90" s="4">
        <v>9.1</v>
      </c>
      <c r="F90" s="5">
        <f t="shared" si="7"/>
        <v>4.547726136931534E-2</v>
      </c>
      <c r="G90" s="1">
        <v>0.28293099999999999</v>
      </c>
      <c r="H90" s="1">
        <v>7.3999999999999996E-5</v>
      </c>
      <c r="I90" s="1">
        <v>2.65E-3</v>
      </c>
      <c r="J90" s="1">
        <v>4.4000000000000002E-4</v>
      </c>
      <c r="K90" s="1">
        <v>7.0000000000000007E-2</v>
      </c>
      <c r="L90" s="1">
        <v>1.2E-2</v>
      </c>
      <c r="M90" s="1">
        <v>1.46716</v>
      </c>
      <c r="N90" s="1">
        <v>6.7999999999999999E-5</v>
      </c>
      <c r="O90" s="6">
        <f t="shared" si="8"/>
        <v>0.28292108143676931</v>
      </c>
      <c r="P90" s="4">
        <f t="shared" si="9"/>
        <v>5.1629329702773674</v>
      </c>
      <c r="Q90" s="4">
        <v>2.6456118854273321</v>
      </c>
      <c r="R90" s="1">
        <v>8.92</v>
      </c>
      <c r="S90" s="14">
        <f t="shared" si="10"/>
        <v>2569.089591032056</v>
      </c>
      <c r="T90" s="15">
        <f t="shared" si="11"/>
        <v>9.2634980809314094</v>
      </c>
      <c r="U90" s="4">
        <v>2.6523897888362358</v>
      </c>
    </row>
    <row r="91" spans="1:21" x14ac:dyDescent="0.25">
      <c r="A91" s="1" t="s">
        <v>195</v>
      </c>
      <c r="B91" s="1" t="s">
        <v>95</v>
      </c>
      <c r="C91" s="1">
        <v>19.434999999999999</v>
      </c>
      <c r="D91" s="4">
        <v>192.9</v>
      </c>
      <c r="E91" s="4">
        <v>9.1999999999999993</v>
      </c>
      <c r="F91" s="5">
        <f t="shared" si="7"/>
        <v>4.7693105235873508E-2</v>
      </c>
      <c r="G91" s="1">
        <v>0.28289700000000001</v>
      </c>
      <c r="H91" s="1">
        <v>4.8999999999999998E-5</v>
      </c>
      <c r="I91" s="1">
        <v>7.0060000000000001E-4</v>
      </c>
      <c r="J91" s="1">
        <v>6.4999999999999996E-6</v>
      </c>
      <c r="K91" s="1">
        <v>1.7010000000000001E-2</v>
      </c>
      <c r="L91" s="1">
        <v>2.1000000000000001E-4</v>
      </c>
      <c r="M91" s="1">
        <v>1.4671749999999999</v>
      </c>
      <c r="N91" s="1">
        <v>6.0000000000000002E-5</v>
      </c>
      <c r="O91" s="6">
        <f t="shared" si="8"/>
        <v>0.28289447228004666</v>
      </c>
      <c r="P91" s="4">
        <f t="shared" si="9"/>
        <v>3.9606061141861382</v>
      </c>
      <c r="Q91" s="4">
        <v>1.7759242030136728</v>
      </c>
      <c r="R91" s="1">
        <v>11.16</v>
      </c>
      <c r="S91" s="14">
        <f t="shared" si="10"/>
        <v>626.29205933836658</v>
      </c>
      <c r="T91" s="15">
        <f t="shared" si="11"/>
        <v>8.1616022639097174</v>
      </c>
      <c r="U91" s="4">
        <v>1.7856725586020146</v>
      </c>
    </row>
    <row r="92" spans="1:21" x14ac:dyDescent="0.25">
      <c r="A92" s="1" t="s">
        <v>195</v>
      </c>
      <c r="B92" s="1" t="s">
        <v>94</v>
      </c>
      <c r="C92" s="1">
        <v>36.448999999999998</v>
      </c>
      <c r="D92" s="4">
        <v>204.2</v>
      </c>
      <c r="E92" s="4">
        <v>4.9000000000000004</v>
      </c>
      <c r="F92" s="5">
        <f t="shared" si="7"/>
        <v>2.3996082272282081E-2</v>
      </c>
      <c r="G92" s="1">
        <v>0.282972</v>
      </c>
      <c r="H92" s="1">
        <v>2.9E-5</v>
      </c>
      <c r="I92" s="1">
        <v>8.7600000000000004E-4</v>
      </c>
      <c r="J92" s="1">
        <v>2.4000000000000001E-5</v>
      </c>
      <c r="K92" s="1">
        <v>2.1659999999999999E-2</v>
      </c>
      <c r="L92" s="1">
        <v>7.1000000000000002E-4</v>
      </c>
      <c r="M92" s="1">
        <v>1.4672000000000001</v>
      </c>
      <c r="N92" s="1">
        <v>3.8999999999999999E-5</v>
      </c>
      <c r="O92" s="6">
        <f t="shared" si="8"/>
        <v>0.28296865395112697</v>
      </c>
      <c r="P92" s="4">
        <f t="shared" si="9"/>
        <v>6.612797708507312</v>
      </c>
      <c r="Q92" s="4">
        <v>1.0969006618649704</v>
      </c>
      <c r="R92" s="1">
        <v>13.12</v>
      </c>
      <c r="S92" s="14">
        <f t="shared" si="10"/>
        <v>796.93053026150608</v>
      </c>
      <c r="T92" s="15">
        <f t="shared" si="11"/>
        <v>11.037969298257622</v>
      </c>
      <c r="U92" s="4">
        <v>1.0985656000241524</v>
      </c>
    </row>
    <row r="93" spans="1:21" x14ac:dyDescent="0.25">
      <c r="A93" s="1" t="s">
        <v>195</v>
      </c>
      <c r="B93" s="1" t="s">
        <v>93</v>
      </c>
      <c r="C93" s="1">
        <v>34.639000000000003</v>
      </c>
      <c r="D93" s="4">
        <v>195</v>
      </c>
      <c r="E93" s="4">
        <v>12</v>
      </c>
      <c r="F93" s="5">
        <f t="shared" si="7"/>
        <v>6.1538461538461542E-2</v>
      </c>
      <c r="G93" s="1">
        <v>0.28294999999999998</v>
      </c>
      <c r="H93" s="1">
        <v>5.1999999999999997E-5</v>
      </c>
      <c r="I93" s="1">
        <v>6.5899999999999997E-4</v>
      </c>
      <c r="J93" s="1">
        <v>9.0000000000000002E-6</v>
      </c>
      <c r="K93" s="1">
        <v>1.5990000000000001E-2</v>
      </c>
      <c r="L93" s="1">
        <v>2.1000000000000001E-4</v>
      </c>
      <c r="M93" s="1">
        <v>1.467176</v>
      </c>
      <c r="N93" s="1">
        <v>6.7000000000000002E-5</v>
      </c>
      <c r="O93" s="6">
        <f t="shared" si="8"/>
        <v>0.28294759643904266</v>
      </c>
      <c r="P93" s="4">
        <f t="shared" si="9"/>
        <v>5.8348215075043619</v>
      </c>
      <c r="Q93" s="4">
        <v>1.8795925440767334</v>
      </c>
      <c r="R93" s="1">
        <v>9.19</v>
      </c>
      <c r="S93" s="14">
        <f t="shared" si="10"/>
        <v>588.75117138462076</v>
      </c>
      <c r="T93" s="15">
        <f t="shared" si="11"/>
        <v>10.087835192493788</v>
      </c>
      <c r="U93" s="4">
        <v>1.896403191111522</v>
      </c>
    </row>
    <row r="94" spans="1:21" x14ac:dyDescent="0.25">
      <c r="A94" s="1" t="s">
        <v>195</v>
      </c>
      <c r="B94" s="1" t="s">
        <v>99</v>
      </c>
      <c r="C94" s="1">
        <v>28.503</v>
      </c>
      <c r="D94" s="4">
        <v>201.6</v>
      </c>
      <c r="E94" s="4">
        <v>7.7</v>
      </c>
      <c r="F94" s="5">
        <f t="shared" si="7"/>
        <v>3.8194444444444448E-2</v>
      </c>
      <c r="G94" s="1">
        <v>0.28292299999999998</v>
      </c>
      <c r="H94" s="1">
        <v>3.4999999999999997E-5</v>
      </c>
      <c r="I94" s="1">
        <v>1.0809999999999999E-3</v>
      </c>
      <c r="J94" s="1">
        <v>4.8999999999999998E-5</v>
      </c>
      <c r="K94" s="1">
        <v>2.75E-2</v>
      </c>
      <c r="L94" s="1">
        <v>1.2999999999999999E-3</v>
      </c>
      <c r="M94" s="1">
        <v>1.467112</v>
      </c>
      <c r="N94" s="1">
        <v>5.0000000000000002E-5</v>
      </c>
      <c r="O94" s="6">
        <f t="shared" si="8"/>
        <v>0.28291892358763326</v>
      </c>
      <c r="P94" s="4">
        <f t="shared" si="9"/>
        <v>4.8800325335496275</v>
      </c>
      <c r="Q94" s="4">
        <v>1.2974338275716857</v>
      </c>
      <c r="R94" s="1">
        <v>11.75</v>
      </c>
      <c r="S94" s="14">
        <f t="shared" si="10"/>
        <v>1010.6971727637604</v>
      </c>
      <c r="T94" s="15">
        <f t="shared" si="11"/>
        <v>9.2206027870944673</v>
      </c>
      <c r="U94" s="4">
        <v>1.3053068837432829</v>
      </c>
    </row>
    <row r="95" spans="1:21" x14ac:dyDescent="0.25">
      <c r="A95" s="1" t="s">
        <v>195</v>
      </c>
      <c r="B95" s="1" t="s">
        <v>100</v>
      </c>
      <c r="C95" s="1">
        <v>37.424999999999997</v>
      </c>
      <c r="D95" s="4">
        <v>194.4</v>
      </c>
      <c r="E95" s="4">
        <v>7.8</v>
      </c>
      <c r="F95" s="5">
        <f t="shared" si="7"/>
        <v>4.0123456790123455E-2</v>
      </c>
      <c r="G95" s="1">
        <v>0.28298800000000002</v>
      </c>
      <c r="H95" s="1">
        <v>4.0000000000000003E-5</v>
      </c>
      <c r="I95" s="1">
        <v>9.1399999999999999E-4</v>
      </c>
      <c r="J95" s="1">
        <v>6.0000000000000002E-5</v>
      </c>
      <c r="K95" s="1">
        <v>2.3E-2</v>
      </c>
      <c r="L95" s="1">
        <v>1.5E-3</v>
      </c>
      <c r="M95" s="1">
        <v>1.467157</v>
      </c>
      <c r="N95" s="1">
        <v>4.6999999999999997E-5</v>
      </c>
      <c r="O95" s="6">
        <f t="shared" si="8"/>
        <v>0.28298467665722632</v>
      </c>
      <c r="P95" s="4">
        <f t="shared" si="9"/>
        <v>7.1785985819627918</v>
      </c>
      <c r="Q95" s="4">
        <v>1.4670874169840797</v>
      </c>
      <c r="R95" s="1">
        <v>9.8800000000000008</v>
      </c>
      <c r="S95" s="14">
        <f t="shared" si="10"/>
        <v>845.66013048782645</v>
      </c>
      <c r="T95" s="15">
        <f t="shared" si="11"/>
        <v>11.386275435423254</v>
      </c>
      <c r="U95" s="4">
        <v>1.47462388524333</v>
      </c>
    </row>
    <row r="96" spans="1:21" x14ac:dyDescent="0.25">
      <c r="A96" s="1" t="s">
        <v>195</v>
      </c>
      <c r="B96" s="1" t="s">
        <v>101</v>
      </c>
      <c r="C96" s="1">
        <v>15.64</v>
      </c>
      <c r="D96" s="4">
        <v>195.2</v>
      </c>
      <c r="E96" s="4">
        <v>6.6</v>
      </c>
      <c r="F96" s="5">
        <f t="shared" si="7"/>
        <v>3.3811475409836068E-2</v>
      </c>
      <c r="G96" s="1">
        <v>0.28297299999999997</v>
      </c>
      <c r="H96" s="1">
        <v>5.5999999999999999E-5</v>
      </c>
      <c r="I96" s="1">
        <v>5.1099999999999995E-4</v>
      </c>
      <c r="J96" s="1">
        <v>3.1999999999999999E-5</v>
      </c>
      <c r="K96" s="1">
        <v>1.261E-2</v>
      </c>
      <c r="L96" s="1">
        <v>8.0999999999999996E-4</v>
      </c>
      <c r="M96" s="1">
        <v>1.4672099999999999</v>
      </c>
      <c r="N96" s="1">
        <v>9.2999999999999997E-5</v>
      </c>
      <c r="O96" s="6">
        <f t="shared" si="8"/>
        <v>0.28297113432221777</v>
      </c>
      <c r="P96" s="4">
        <f t="shared" si="9"/>
        <v>6.6481602630963366</v>
      </c>
      <c r="Q96" s="4">
        <v>2.018195529695157</v>
      </c>
      <c r="R96" s="1">
        <v>10.97</v>
      </c>
      <c r="S96" s="14">
        <f t="shared" si="10"/>
        <v>463.99207878777162</v>
      </c>
      <c r="T96" s="15">
        <f t="shared" si="11"/>
        <v>10.925015400671256</v>
      </c>
      <c r="U96" s="4">
        <v>2.0221940999351951</v>
      </c>
    </row>
    <row r="97" spans="1:21" x14ac:dyDescent="0.25">
      <c r="A97" s="1" t="s">
        <v>195</v>
      </c>
      <c r="B97" s="1" t="s">
        <v>106</v>
      </c>
      <c r="C97" s="1">
        <v>36.131999999999998</v>
      </c>
      <c r="D97" s="4">
        <v>196.5</v>
      </c>
      <c r="E97" s="4">
        <v>9.1999999999999993</v>
      </c>
      <c r="F97" s="5">
        <f t="shared" si="7"/>
        <v>4.6819338422391853E-2</v>
      </c>
      <c r="G97" s="1">
        <v>0.28293099999999999</v>
      </c>
      <c r="H97" s="1">
        <v>3.4E-5</v>
      </c>
      <c r="I97" s="1">
        <v>8.1099999999999998E-4</v>
      </c>
      <c r="J97" s="1">
        <v>6.0999999999999999E-5</v>
      </c>
      <c r="K97" s="1">
        <v>1.9699999999999999E-2</v>
      </c>
      <c r="L97" s="1">
        <v>1.5E-3</v>
      </c>
      <c r="M97" s="1">
        <v>1.4671989999999999</v>
      </c>
      <c r="N97" s="1">
        <v>5.0000000000000002E-5</v>
      </c>
      <c r="O97" s="6">
        <f t="shared" si="8"/>
        <v>0.28292801925647831</v>
      </c>
      <c r="P97" s="4">
        <f t="shared" si="9"/>
        <v>5.1629329702773674</v>
      </c>
      <c r="Q97" s="4">
        <v>1.2637475594521617</v>
      </c>
      <c r="R97" s="1">
        <v>8.39</v>
      </c>
      <c r="S97" s="14">
        <f t="shared" si="10"/>
        <v>725.32135721484508</v>
      </c>
      <c r="T97" s="15">
        <f t="shared" si="11"/>
        <v>9.4286787030295471</v>
      </c>
      <c r="U97" s="4">
        <v>1.276763592391762</v>
      </c>
    </row>
    <row r="98" spans="1:21" x14ac:dyDescent="0.25">
      <c r="A98" s="1" t="s">
        <v>195</v>
      </c>
      <c r="B98" s="1" t="s">
        <v>105</v>
      </c>
      <c r="C98" s="1">
        <v>43.837000000000003</v>
      </c>
      <c r="D98" s="4">
        <v>198</v>
      </c>
      <c r="E98" s="4">
        <v>6.7</v>
      </c>
      <c r="F98" s="5">
        <f t="shared" si="7"/>
        <v>3.3838383838383841E-2</v>
      </c>
      <c r="G98" s="1">
        <v>0.282943</v>
      </c>
      <c r="H98" s="1">
        <v>3.8000000000000002E-5</v>
      </c>
      <c r="I98" s="1">
        <v>9.3499999999999996E-4</v>
      </c>
      <c r="J98" s="1">
        <v>8.7000000000000001E-5</v>
      </c>
      <c r="K98" s="1">
        <v>2.2599999999999999E-2</v>
      </c>
      <c r="L98" s="1">
        <v>2.2000000000000001E-3</v>
      </c>
      <c r="M98" s="1">
        <v>1.4672069999999999</v>
      </c>
      <c r="N98" s="1">
        <v>5.3000000000000001E-5</v>
      </c>
      <c r="O98" s="6">
        <f t="shared" si="8"/>
        <v>0.28293953722649517</v>
      </c>
      <c r="P98" s="4">
        <f t="shared" si="9"/>
        <v>5.587283625367867</v>
      </c>
      <c r="Q98" s="4">
        <v>1.3990059684376597</v>
      </c>
      <c r="R98" s="1">
        <v>9.89</v>
      </c>
      <c r="S98" s="14">
        <f t="shared" si="10"/>
        <v>832.25772229785855</v>
      </c>
      <c r="T98" s="15">
        <f t="shared" si="11"/>
        <v>9.8696068624382072</v>
      </c>
      <c r="U98" s="4">
        <v>1.4041510670519424</v>
      </c>
    </row>
    <row r="99" spans="1:21" x14ac:dyDescent="0.25">
      <c r="A99" s="1" t="s">
        <v>195</v>
      </c>
      <c r="B99" s="1" t="s">
        <v>104</v>
      </c>
      <c r="C99" s="1">
        <v>31.332000000000001</v>
      </c>
      <c r="D99" s="4">
        <v>176.1</v>
      </c>
      <c r="E99" s="4">
        <v>6.4</v>
      </c>
      <c r="F99" s="5">
        <f t="shared" si="7"/>
        <v>3.6342986939239069E-2</v>
      </c>
      <c r="G99" s="1">
        <v>0.28296100000000002</v>
      </c>
      <c r="H99" s="1">
        <v>3.4999999999999997E-5</v>
      </c>
      <c r="I99" s="1">
        <v>1.1199999999999999E-3</v>
      </c>
      <c r="J99" s="1">
        <v>4.5000000000000003E-5</v>
      </c>
      <c r="K99" s="1">
        <v>2.7400000000000001E-2</v>
      </c>
      <c r="L99" s="1">
        <v>1.1000000000000001E-3</v>
      </c>
      <c r="M99" s="1">
        <v>1.4672499999999999</v>
      </c>
      <c r="N99" s="1">
        <v>4.1E-5</v>
      </c>
      <c r="O99" s="6">
        <f t="shared" si="8"/>
        <v>0.28295731161857623</v>
      </c>
      <c r="P99" s="4">
        <f t="shared" si="9"/>
        <v>6.2238096080058369</v>
      </c>
      <c r="Q99" s="4">
        <v>1.2974495078247792</v>
      </c>
      <c r="R99" s="1">
        <v>11.6</v>
      </c>
      <c r="S99" s="14">
        <f t="shared" si="10"/>
        <v>1008.5400569337129</v>
      </c>
      <c r="T99" s="15">
        <f t="shared" si="11"/>
        <v>10.010213616253871</v>
      </c>
      <c r="U99" s="4">
        <v>1.3023440388810279</v>
      </c>
    </row>
    <row r="100" spans="1:21" x14ac:dyDescent="0.25">
      <c r="A100" s="1" t="s">
        <v>195</v>
      </c>
      <c r="B100" s="1" t="s">
        <v>103</v>
      </c>
      <c r="C100" s="1">
        <v>33.613999999999997</v>
      </c>
      <c r="D100" s="4">
        <v>196.6</v>
      </c>
      <c r="E100" s="4">
        <v>7.9</v>
      </c>
      <c r="F100" s="5">
        <f t="shared" si="7"/>
        <v>4.0183112919633779E-2</v>
      </c>
      <c r="G100" s="1">
        <v>0.28290799999999999</v>
      </c>
      <c r="H100" s="1">
        <v>3.1999999999999999E-5</v>
      </c>
      <c r="I100" s="1">
        <v>6.2699999999999995E-4</v>
      </c>
      <c r="J100" s="1">
        <v>1.8E-5</v>
      </c>
      <c r="K100" s="1">
        <v>1.4760000000000001E-2</v>
      </c>
      <c r="L100" s="1">
        <v>3.6999999999999999E-4</v>
      </c>
      <c r="M100" s="1">
        <v>1.4671799999999999</v>
      </c>
      <c r="N100" s="1">
        <v>4.3999999999999999E-5</v>
      </c>
      <c r="O100" s="6">
        <f t="shared" si="8"/>
        <v>0.28290569435383212</v>
      </c>
      <c r="P100" s="4">
        <f t="shared" si="9"/>
        <v>4.3495942146853928</v>
      </c>
      <c r="Q100" s="4">
        <v>1.1966477817234011</v>
      </c>
      <c r="R100" s="1">
        <v>11.4</v>
      </c>
      <c r="S100" s="14">
        <f t="shared" si="10"/>
        <v>544.12362749084991</v>
      </c>
      <c r="T100" s="15">
        <f t="shared" si="11"/>
        <v>8.641097589792146</v>
      </c>
      <c r="U100" s="4">
        <v>1.2060835926447593</v>
      </c>
    </row>
    <row r="101" spans="1:21" x14ac:dyDescent="0.25">
      <c r="A101" s="1" t="s">
        <v>195</v>
      </c>
      <c r="B101" s="1" t="s">
        <v>102</v>
      </c>
      <c r="C101" s="1">
        <v>33.593000000000004</v>
      </c>
      <c r="D101" s="4">
        <v>203</v>
      </c>
      <c r="E101" s="4">
        <v>9.5</v>
      </c>
      <c r="F101" s="5">
        <f t="shared" si="7"/>
        <v>4.6798029556650245E-2</v>
      </c>
      <c r="G101" s="1">
        <v>0.28291100000000002</v>
      </c>
      <c r="H101" s="1">
        <v>3.6000000000000001E-5</v>
      </c>
      <c r="I101" s="1">
        <v>1.225E-3</v>
      </c>
      <c r="J101" s="1">
        <v>6.2000000000000003E-5</v>
      </c>
      <c r="K101" s="1">
        <v>3.1099999999999999E-2</v>
      </c>
      <c r="L101" s="1">
        <v>1.4E-3</v>
      </c>
      <c r="M101" s="1">
        <v>1.467157</v>
      </c>
      <c r="N101" s="1">
        <v>4.8000000000000001E-5</v>
      </c>
      <c r="O101" s="6">
        <f t="shared" si="8"/>
        <v>0.28290634842856688</v>
      </c>
      <c r="P101" s="4">
        <f t="shared" si="9"/>
        <v>4.4556818784591279</v>
      </c>
      <c r="Q101" s="4">
        <v>1.3312054379608536</v>
      </c>
      <c r="R101" s="1">
        <v>11.68</v>
      </c>
      <c r="S101" s="14">
        <f t="shared" si="10"/>
        <v>1143.0945771522534</v>
      </c>
      <c r="T101" s="15">
        <f t="shared" si="11"/>
        <v>8.8069293607717647</v>
      </c>
      <c r="U101" s="4">
        <v>1.344136862983722</v>
      </c>
    </row>
    <row r="102" spans="1:21" x14ac:dyDescent="0.25">
      <c r="A102" s="1" t="s">
        <v>195</v>
      </c>
      <c r="B102" s="1" t="s">
        <v>107</v>
      </c>
      <c r="C102" s="1">
        <v>33.588999999999999</v>
      </c>
      <c r="D102" s="4">
        <v>198.2</v>
      </c>
      <c r="E102" s="4">
        <v>9.5</v>
      </c>
      <c r="F102" s="5">
        <f t="shared" si="7"/>
        <v>4.7931382441977803E-2</v>
      </c>
      <c r="G102" s="1">
        <v>0.28296900000000003</v>
      </c>
      <c r="H102" s="1">
        <v>4.0000000000000003E-5</v>
      </c>
      <c r="I102" s="1">
        <v>8.1800000000000004E-4</v>
      </c>
      <c r="J102" s="1">
        <v>9.6000000000000002E-5</v>
      </c>
      <c r="K102" s="1">
        <v>2.0400000000000001E-2</v>
      </c>
      <c r="L102" s="1">
        <v>2.5999999999999999E-3</v>
      </c>
      <c r="M102" s="1">
        <v>1.46719</v>
      </c>
      <c r="N102" s="1">
        <v>4.8000000000000001E-5</v>
      </c>
      <c r="O102" s="6">
        <f t="shared" si="8"/>
        <v>0.28296596747039121</v>
      </c>
      <c r="P102" s="4">
        <f t="shared" si="9"/>
        <v>6.5067100447335768</v>
      </c>
      <c r="Q102" s="4">
        <v>1.4670804825349075</v>
      </c>
      <c r="R102" s="1">
        <v>10.51</v>
      </c>
      <c r="S102" s="14">
        <f t="shared" si="10"/>
        <v>750.32268331064233</v>
      </c>
      <c r="T102" s="15">
        <f t="shared" si="11"/>
        <v>10.809119155044122</v>
      </c>
      <c r="U102" s="4">
        <v>1.4793819537203015</v>
      </c>
    </row>
    <row r="103" spans="1:21" x14ac:dyDescent="0.25">
      <c r="A103" s="1" t="s">
        <v>195</v>
      </c>
      <c r="B103" s="1" t="s">
        <v>108</v>
      </c>
      <c r="C103" s="1">
        <v>32.994999999999997</v>
      </c>
      <c r="D103" s="4">
        <v>182</v>
      </c>
      <c r="E103" s="4">
        <v>13</v>
      </c>
      <c r="F103" s="5">
        <f t="shared" si="7"/>
        <v>7.1428571428571425E-2</v>
      </c>
      <c r="G103" s="1">
        <v>0.28293800000000002</v>
      </c>
      <c r="H103" s="1">
        <v>5.8E-5</v>
      </c>
      <c r="I103" s="1">
        <v>1.2899999999999999E-3</v>
      </c>
      <c r="J103" s="1">
        <v>1.9000000000000001E-4</v>
      </c>
      <c r="K103" s="1">
        <v>3.2599999999999997E-2</v>
      </c>
      <c r="L103" s="1">
        <v>4.7999999999999996E-3</v>
      </c>
      <c r="M103" s="1">
        <v>1.467214</v>
      </c>
      <c r="N103" s="1">
        <v>7.4999999999999993E-5</v>
      </c>
      <c r="O103" s="6">
        <f t="shared" si="8"/>
        <v>0.28293360920179028</v>
      </c>
      <c r="P103" s="4">
        <f t="shared" si="9"/>
        <v>5.4104708524138623</v>
      </c>
      <c r="Q103" s="4">
        <v>2.0876283335477281</v>
      </c>
      <c r="R103" s="1">
        <v>8.9</v>
      </c>
      <c r="S103" s="14">
        <f t="shared" si="10"/>
        <v>1198.4369750870801</v>
      </c>
      <c r="T103" s="15">
        <f t="shared" si="11"/>
        <v>9.3032011759808242</v>
      </c>
      <c r="U103" s="4">
        <v>2.1052321139376007</v>
      </c>
    </row>
    <row r="104" spans="1:21" x14ac:dyDescent="0.25">
      <c r="A104" s="1" t="s">
        <v>195</v>
      </c>
      <c r="B104" s="1" t="s">
        <v>109</v>
      </c>
      <c r="C104" s="1">
        <v>28.001000000000001</v>
      </c>
      <c r="D104" s="4">
        <v>195</v>
      </c>
      <c r="E104" s="4">
        <v>10</v>
      </c>
      <c r="F104" s="5">
        <f t="shared" si="7"/>
        <v>5.128205128205128E-2</v>
      </c>
      <c r="G104" s="1">
        <v>0.28292200000000001</v>
      </c>
      <c r="H104" s="1">
        <v>3.6999999999999998E-5</v>
      </c>
      <c r="I104" s="1">
        <v>8.1400000000000005E-4</v>
      </c>
      <c r="J104" s="1">
        <v>6.7000000000000002E-5</v>
      </c>
      <c r="K104" s="1">
        <v>2.06E-2</v>
      </c>
      <c r="L104" s="1">
        <v>1.9E-3</v>
      </c>
      <c r="M104" s="1">
        <v>1.4671510000000001</v>
      </c>
      <c r="N104" s="1">
        <v>6.0999999999999999E-5</v>
      </c>
      <c r="O104" s="6">
        <f t="shared" si="8"/>
        <v>0.28291903110983424</v>
      </c>
      <c r="P104" s="4">
        <f t="shared" si="9"/>
        <v>4.8446699789583825</v>
      </c>
      <c r="Q104" s="4">
        <v>1.3650666447941118</v>
      </c>
      <c r="R104" s="1">
        <v>12.77</v>
      </c>
      <c r="S104" s="14">
        <f t="shared" si="10"/>
        <v>757.25374401046724</v>
      </c>
      <c r="T104" s="15">
        <f t="shared" si="11"/>
        <v>9.0772542297412606</v>
      </c>
      <c r="U104" s="4">
        <v>1.3798639239526056</v>
      </c>
    </row>
    <row r="105" spans="1:21" x14ac:dyDescent="0.25">
      <c r="A105" s="1" t="s">
        <v>195</v>
      </c>
      <c r="B105" s="1" t="s">
        <v>110</v>
      </c>
      <c r="C105" s="1">
        <v>28.042000000000002</v>
      </c>
      <c r="D105" s="4">
        <v>192</v>
      </c>
      <c r="E105" s="4">
        <v>5.7</v>
      </c>
      <c r="F105" s="5">
        <f t="shared" si="7"/>
        <v>2.9687500000000002E-2</v>
      </c>
      <c r="G105" s="1">
        <v>0.28295999999999999</v>
      </c>
      <c r="H105" s="1">
        <v>3.8999999999999999E-5</v>
      </c>
      <c r="I105" s="1">
        <v>1.096E-3</v>
      </c>
      <c r="J105" s="1">
        <v>2.0999999999999999E-5</v>
      </c>
      <c r="K105" s="1">
        <v>2.828E-2</v>
      </c>
      <c r="L105" s="1">
        <v>5.9999999999999995E-4</v>
      </c>
      <c r="M105" s="1">
        <v>1.467201</v>
      </c>
      <c r="N105" s="1">
        <v>6.0000000000000002E-5</v>
      </c>
      <c r="O105" s="6">
        <f t="shared" si="8"/>
        <v>0.28295606418453367</v>
      </c>
      <c r="P105" s="4">
        <f t="shared" si="9"/>
        <v>6.1884470534145919</v>
      </c>
      <c r="Q105" s="4">
        <v>1.4330126285651192</v>
      </c>
      <c r="R105" s="1">
        <v>11.3</v>
      </c>
      <c r="S105" s="14">
        <f t="shared" si="10"/>
        <v>1038.8104036635607</v>
      </c>
      <c r="T105" s="15">
        <f t="shared" si="11"/>
        <v>10.320517287887299</v>
      </c>
      <c r="U105" s="4">
        <v>1.4360066156622071</v>
      </c>
    </row>
    <row r="106" spans="1:21" x14ac:dyDescent="0.25">
      <c r="A106" s="1" t="s">
        <v>195</v>
      </c>
      <c r="B106" s="1" t="s">
        <v>111</v>
      </c>
      <c r="C106" s="1">
        <v>34.908999999999999</v>
      </c>
      <c r="D106" s="4">
        <v>206.1</v>
      </c>
      <c r="E106" s="4">
        <v>8.4</v>
      </c>
      <c r="F106" s="5">
        <f t="shared" si="7"/>
        <v>4.0756914119359534E-2</v>
      </c>
      <c r="G106" s="1">
        <v>0.28294599999999998</v>
      </c>
      <c r="H106" s="1">
        <v>4.6E-5</v>
      </c>
      <c r="I106" s="1">
        <v>1.6080000000000001E-3</v>
      </c>
      <c r="J106" s="1">
        <v>6.4999999999999994E-5</v>
      </c>
      <c r="K106" s="1">
        <v>4.1799999999999997E-2</v>
      </c>
      <c r="L106" s="1">
        <v>1.6999999999999999E-3</v>
      </c>
      <c r="M106" s="1">
        <v>1.4672499999999999</v>
      </c>
      <c r="N106" s="1">
        <v>6.7999999999999999E-5</v>
      </c>
      <c r="O106" s="6">
        <f t="shared" si="8"/>
        <v>0.28293980067820818</v>
      </c>
      <c r="P106" s="4">
        <f t="shared" si="9"/>
        <v>5.6933712891416022</v>
      </c>
      <c r="Q106" s="4">
        <v>1.6725919441255086</v>
      </c>
      <c r="R106" s="1">
        <v>9.9</v>
      </c>
      <c r="S106" s="14">
        <f t="shared" si="10"/>
        <v>1535.0177696836818</v>
      </c>
      <c r="T106" s="15">
        <f t="shared" si="11"/>
        <v>10.059552486820778</v>
      </c>
      <c r="U106" s="4">
        <v>1.6802243741295337</v>
      </c>
    </row>
    <row r="107" spans="1:21" x14ac:dyDescent="0.25">
      <c r="A107" s="1" t="s">
        <v>195</v>
      </c>
      <c r="B107" s="1" t="s">
        <v>116</v>
      </c>
      <c r="C107" s="1">
        <v>33.116999999999997</v>
      </c>
      <c r="D107" s="4">
        <v>203.7</v>
      </c>
      <c r="E107" s="4">
        <v>6.2</v>
      </c>
      <c r="F107" s="5">
        <f t="shared" si="7"/>
        <v>3.0436917034855182E-2</v>
      </c>
      <c r="G107" s="1">
        <v>0.282912</v>
      </c>
      <c r="H107" s="1">
        <v>4.6E-5</v>
      </c>
      <c r="I107" s="1">
        <v>7.7099999999999998E-4</v>
      </c>
      <c r="J107" s="1">
        <v>3.1000000000000001E-5</v>
      </c>
      <c r="K107" s="1">
        <v>1.7649999999999999E-2</v>
      </c>
      <c r="L107" s="1">
        <v>6.3000000000000003E-4</v>
      </c>
      <c r="M107" s="1">
        <v>1.467209</v>
      </c>
      <c r="N107" s="1">
        <v>6.3999999999999997E-5</v>
      </c>
      <c r="O107" s="6">
        <f t="shared" si="8"/>
        <v>0.28290906224337153</v>
      </c>
      <c r="P107" s="4">
        <f t="shared" si="9"/>
        <v>4.4910444330503729</v>
      </c>
      <c r="Q107" s="4">
        <v>1.6725810616502692</v>
      </c>
      <c r="R107" s="1">
        <v>11.7</v>
      </c>
      <c r="S107" s="14">
        <f t="shared" si="10"/>
        <v>651.41361811977299</v>
      </c>
      <c r="T107" s="15">
        <f t="shared" si="11"/>
        <v>8.9185484610920795</v>
      </c>
      <c r="U107" s="4">
        <v>1.6761787227025391</v>
      </c>
    </row>
    <row r="108" spans="1:21" x14ac:dyDescent="0.25">
      <c r="A108" s="1" t="s">
        <v>195</v>
      </c>
      <c r="B108" s="1" t="s">
        <v>115</v>
      </c>
      <c r="C108" s="1">
        <v>39.052999999999997</v>
      </c>
      <c r="D108" s="4">
        <v>203</v>
      </c>
      <c r="E108" s="4">
        <v>16</v>
      </c>
      <c r="F108" s="5">
        <f t="shared" si="7"/>
        <v>7.8817733990147784E-2</v>
      </c>
      <c r="G108" s="1">
        <v>0.28291899999999998</v>
      </c>
      <c r="H108" s="1">
        <v>4.3000000000000002E-5</v>
      </c>
      <c r="I108" s="1">
        <v>1.3680000000000001E-3</v>
      </c>
      <c r="J108" s="1">
        <v>7.6000000000000004E-5</v>
      </c>
      <c r="K108" s="1">
        <v>3.4599999999999999E-2</v>
      </c>
      <c r="L108" s="1">
        <v>1.9E-3</v>
      </c>
      <c r="M108" s="1">
        <v>1.4671639999999999</v>
      </c>
      <c r="N108" s="1">
        <v>6.2000000000000003E-5</v>
      </c>
      <c r="O108" s="6">
        <f t="shared" si="8"/>
        <v>0.28291380542879957</v>
      </c>
      <c r="P108" s="4">
        <f t="shared" si="9"/>
        <v>4.7385823151846473</v>
      </c>
      <c r="Q108" s="4">
        <v>1.5696014337990578</v>
      </c>
      <c r="R108" s="1">
        <v>9.68</v>
      </c>
      <c r="S108" s="14">
        <f t="shared" si="10"/>
        <v>1271.9203635270612</v>
      </c>
      <c r="T108" s="15">
        <f t="shared" si="11"/>
        <v>9.0707469669015772</v>
      </c>
      <c r="U108" s="4">
        <v>1.6044865403561648</v>
      </c>
    </row>
    <row r="109" spans="1:21" x14ac:dyDescent="0.25">
      <c r="A109" s="1" t="s">
        <v>195</v>
      </c>
      <c r="B109" s="1" t="s">
        <v>114</v>
      </c>
      <c r="C109" s="1">
        <v>22.416</v>
      </c>
      <c r="D109" s="4">
        <v>173.9</v>
      </c>
      <c r="E109" s="4">
        <v>5.7</v>
      </c>
      <c r="F109" s="5">
        <f t="shared" si="7"/>
        <v>3.2777458309373203E-2</v>
      </c>
      <c r="G109" s="1">
        <v>0.28290300000000002</v>
      </c>
      <c r="H109" s="1">
        <v>5.3999999999999998E-5</v>
      </c>
      <c r="I109" s="1">
        <v>1.39E-3</v>
      </c>
      <c r="J109" s="1">
        <v>1.1E-4</v>
      </c>
      <c r="K109" s="1">
        <v>3.49E-2</v>
      </c>
      <c r="L109" s="1">
        <v>2.8999999999999998E-3</v>
      </c>
      <c r="M109" s="1">
        <v>1.46716</v>
      </c>
      <c r="N109" s="1">
        <v>6.4999999999999994E-5</v>
      </c>
      <c r="O109" s="6">
        <f t="shared" si="8"/>
        <v>0.28289847973489901</v>
      </c>
      <c r="P109" s="4">
        <f t="shared" si="9"/>
        <v>4.172781441731388</v>
      </c>
      <c r="Q109" s="4">
        <v>1.9488268229864185</v>
      </c>
      <c r="R109" s="1">
        <v>11.9</v>
      </c>
      <c r="S109" s="14">
        <f t="shared" si="10"/>
        <v>1283.3071061053449</v>
      </c>
      <c r="T109" s="15">
        <f t="shared" si="11"/>
        <v>7.8799326797662772</v>
      </c>
      <c r="U109" s="4">
        <v>1.9514869899187104</v>
      </c>
    </row>
    <row r="110" spans="1:21" x14ac:dyDescent="0.25">
      <c r="A110" s="1" t="s">
        <v>195</v>
      </c>
      <c r="B110" s="1" t="s">
        <v>113</v>
      </c>
      <c r="C110" s="1">
        <v>16.454999999999998</v>
      </c>
      <c r="D110" s="4">
        <v>192.2</v>
      </c>
      <c r="E110" s="4">
        <v>5.5</v>
      </c>
      <c r="F110" s="5">
        <f t="shared" si="7"/>
        <v>2.8616024973985434E-2</v>
      </c>
      <c r="G110" s="1">
        <v>0.28295399999999998</v>
      </c>
      <c r="H110" s="1">
        <v>5.8999999999999998E-5</v>
      </c>
      <c r="I110" s="1">
        <v>1.2310000000000001E-3</v>
      </c>
      <c r="J110" s="1">
        <v>7.2000000000000002E-5</v>
      </c>
      <c r="K110" s="1">
        <v>2.9899999999999999E-2</v>
      </c>
      <c r="L110" s="1">
        <v>1.6999999999999999E-3</v>
      </c>
      <c r="M110" s="1">
        <v>1.4671369999999999</v>
      </c>
      <c r="N110" s="1">
        <v>6.3E-5</v>
      </c>
      <c r="O110" s="6">
        <f t="shared" si="8"/>
        <v>0.28294957477667626</v>
      </c>
      <c r="P110" s="4">
        <f t="shared" si="9"/>
        <v>5.9762717258693421</v>
      </c>
      <c r="Q110" s="4">
        <v>2.1223851894755152</v>
      </c>
      <c r="R110" s="1">
        <v>10.62</v>
      </c>
      <c r="S110" s="14">
        <f t="shared" si="10"/>
        <v>1100.8716869706666</v>
      </c>
      <c r="T110" s="15">
        <f t="shared" si="11"/>
        <v>10.09539629935885</v>
      </c>
      <c r="U110" s="4">
        <v>2.1246440421677271</v>
      </c>
    </row>
    <row r="111" spans="1:21" x14ac:dyDescent="0.25">
      <c r="A111" s="1" t="s">
        <v>195</v>
      </c>
      <c r="B111" s="1" t="s">
        <v>112</v>
      </c>
      <c r="C111" s="1">
        <v>17.850999999999999</v>
      </c>
      <c r="D111" s="4">
        <v>193.1</v>
      </c>
      <c r="E111" s="4">
        <v>5.2</v>
      </c>
      <c r="F111" s="5">
        <f t="shared" si="7"/>
        <v>2.692905230450544E-2</v>
      </c>
      <c r="G111" s="1">
        <v>0.28290900000000002</v>
      </c>
      <c r="H111" s="1">
        <v>4.3000000000000002E-5</v>
      </c>
      <c r="I111" s="1">
        <v>1.56E-3</v>
      </c>
      <c r="J111" s="1">
        <v>2.0000000000000001E-4</v>
      </c>
      <c r="K111" s="1">
        <v>4.07E-2</v>
      </c>
      <c r="L111" s="1">
        <v>5.4000000000000003E-3</v>
      </c>
      <c r="M111" s="1">
        <v>1.4672369999999999</v>
      </c>
      <c r="N111" s="1">
        <v>4.0000000000000003E-5</v>
      </c>
      <c r="O111" s="6">
        <f t="shared" si="8"/>
        <v>0.2829033657737911</v>
      </c>
      <c r="P111" s="4">
        <f t="shared" si="9"/>
        <v>4.3849567692766378</v>
      </c>
      <c r="Q111" s="4">
        <v>1.5695980232412263</v>
      </c>
      <c r="R111" s="1">
        <v>12.7</v>
      </c>
      <c r="S111" s="14">
        <f t="shared" si="10"/>
        <v>1494.4215570132785</v>
      </c>
      <c r="T111" s="15">
        <f t="shared" si="11"/>
        <v>8.4806921747881958</v>
      </c>
      <c r="U111" s="4">
        <v>1.5717148444247142</v>
      </c>
    </row>
    <row r="112" spans="1:21" x14ac:dyDescent="0.25">
      <c r="A112" s="1" t="s">
        <v>195</v>
      </c>
      <c r="B112" s="1" t="s">
        <v>117</v>
      </c>
      <c r="C112" s="1">
        <v>28.225000000000001</v>
      </c>
      <c r="D112" s="4">
        <v>195.2</v>
      </c>
      <c r="E112" s="4">
        <v>4.7</v>
      </c>
      <c r="F112" s="5">
        <f t="shared" si="7"/>
        <v>2.4077868852459019E-2</v>
      </c>
      <c r="G112" s="1">
        <v>0.282887</v>
      </c>
      <c r="H112" s="1">
        <v>4.1999999999999998E-5</v>
      </c>
      <c r="I112" s="1">
        <v>9.7400000000000004E-4</v>
      </c>
      <c r="J112" s="1">
        <v>2.5999999999999998E-5</v>
      </c>
      <c r="K112" s="1">
        <v>2.4039999999999999E-2</v>
      </c>
      <c r="L112" s="1">
        <v>5.5000000000000003E-4</v>
      </c>
      <c r="M112" s="1">
        <v>1.467158</v>
      </c>
      <c r="N112" s="1">
        <v>4.8000000000000001E-5</v>
      </c>
      <c r="O112" s="6">
        <f t="shared" si="8"/>
        <v>0.28288344389401199</v>
      </c>
      <c r="P112" s="4">
        <f t="shared" si="9"/>
        <v>3.6069805682759082</v>
      </c>
      <c r="Q112" s="4">
        <v>1.535356971214259</v>
      </c>
      <c r="R112" s="1">
        <v>11.18</v>
      </c>
      <c r="S112" s="14">
        <f t="shared" si="10"/>
        <v>884.55894053786437</v>
      </c>
      <c r="T112" s="15">
        <f t="shared" si="11"/>
        <v>7.8227120387430737</v>
      </c>
      <c r="U112" s="4">
        <v>1.5366586365094501</v>
      </c>
    </row>
    <row r="113" spans="1:21" x14ac:dyDescent="0.25">
      <c r="A113" s="1" t="s">
        <v>195</v>
      </c>
      <c r="B113" s="1" t="s">
        <v>118</v>
      </c>
      <c r="C113" s="1">
        <v>24.129000000000001</v>
      </c>
      <c r="D113" s="4">
        <v>193.1</v>
      </c>
      <c r="E113" s="4">
        <v>5.9</v>
      </c>
      <c r="F113" s="5">
        <f t="shared" si="7"/>
        <v>3.0554117037804248E-2</v>
      </c>
      <c r="G113" s="1">
        <v>0.282889</v>
      </c>
      <c r="H113" s="1">
        <v>6.9999999999999994E-5</v>
      </c>
      <c r="I113" s="1">
        <v>2.49E-3</v>
      </c>
      <c r="J113" s="1">
        <v>1.8000000000000001E-4</v>
      </c>
      <c r="K113" s="1">
        <v>6.2100000000000002E-2</v>
      </c>
      <c r="L113" s="1">
        <v>4.5999999999999999E-3</v>
      </c>
      <c r="M113" s="1">
        <v>1.467139</v>
      </c>
      <c r="N113" s="1">
        <v>7.1000000000000005E-5</v>
      </c>
      <c r="O113" s="6">
        <f t="shared" si="8"/>
        <v>0.28288000690816656</v>
      </c>
      <c r="P113" s="4">
        <f t="shared" si="9"/>
        <v>3.6777056774583983</v>
      </c>
      <c r="Q113" s="4">
        <v>2.5057779965661284</v>
      </c>
      <c r="R113" s="1">
        <v>10.15</v>
      </c>
      <c r="S113" s="14">
        <f t="shared" si="10"/>
        <v>2284.0674010290509</v>
      </c>
      <c r="T113" s="15">
        <f t="shared" si="11"/>
        <v>7.6543083848501503</v>
      </c>
      <c r="U113" s="4">
        <v>2.5082493998172564</v>
      </c>
    </row>
    <row r="114" spans="1:21" x14ac:dyDescent="0.25">
      <c r="A114" s="1" t="s">
        <v>195</v>
      </c>
      <c r="B114" s="1" t="s">
        <v>119</v>
      </c>
      <c r="C114" s="1">
        <v>19.977</v>
      </c>
      <c r="D114" s="4">
        <v>200.2</v>
      </c>
      <c r="E114" s="4">
        <v>7.9</v>
      </c>
      <c r="F114" s="5">
        <f t="shared" si="7"/>
        <v>3.9460539460539464E-2</v>
      </c>
      <c r="G114" s="1">
        <v>0.28290300000000002</v>
      </c>
      <c r="H114" s="1">
        <v>4.8999999999999998E-5</v>
      </c>
      <c r="I114" s="1">
        <v>1.588E-3</v>
      </c>
      <c r="J114" s="1">
        <v>9.6000000000000002E-5</v>
      </c>
      <c r="K114" s="1">
        <v>3.8100000000000002E-2</v>
      </c>
      <c r="L114" s="1">
        <v>2.5000000000000001E-3</v>
      </c>
      <c r="M114" s="1">
        <v>1.4671350000000001</v>
      </c>
      <c r="N114" s="1">
        <v>5.8E-5</v>
      </c>
      <c r="O114" s="6">
        <f t="shared" si="8"/>
        <v>0.28289705337187415</v>
      </c>
      <c r="P114" s="4">
        <f t="shared" si="9"/>
        <v>4.172781441731388</v>
      </c>
      <c r="Q114" s="4">
        <v>1.7759260115175521</v>
      </c>
      <c r="R114" s="1">
        <v>12.27</v>
      </c>
      <c r="S114" s="14">
        <f t="shared" si="10"/>
        <v>1403.4690666053714</v>
      </c>
      <c r="T114" s="15">
        <f t="shared" si="11"/>
        <v>8.4156557870151971</v>
      </c>
      <c r="U114" s="4">
        <v>1.7822504101226049</v>
      </c>
    </row>
    <row r="115" spans="1:21" x14ac:dyDescent="0.25">
      <c r="A115" s="1" t="s">
        <v>195</v>
      </c>
      <c r="B115" s="1" t="s">
        <v>120</v>
      </c>
      <c r="C115" s="1">
        <v>21.803000000000001</v>
      </c>
      <c r="D115" s="4">
        <v>190.6</v>
      </c>
      <c r="E115" s="4">
        <v>6.5</v>
      </c>
      <c r="F115" s="5">
        <f t="shared" si="7"/>
        <v>3.4102833158447012E-2</v>
      </c>
      <c r="G115" s="1">
        <v>0.28286499999999998</v>
      </c>
      <c r="H115" s="1">
        <v>4.0000000000000003E-5</v>
      </c>
      <c r="I115" s="1">
        <v>1.238E-3</v>
      </c>
      <c r="J115" s="1">
        <v>4.8000000000000001E-5</v>
      </c>
      <c r="K115" s="1">
        <v>3.1600000000000003E-2</v>
      </c>
      <c r="L115" s="1">
        <v>1.1999999999999999E-3</v>
      </c>
      <c r="M115" s="1">
        <v>1.467241</v>
      </c>
      <c r="N115" s="1">
        <v>3.6000000000000001E-5</v>
      </c>
      <c r="O115" s="6">
        <f t="shared" si="8"/>
        <v>0.28286058672686043</v>
      </c>
      <c r="P115" s="4">
        <f t="shared" si="9"/>
        <v>2.8290043672751786</v>
      </c>
      <c r="Q115" s="4">
        <v>1.4670425332186865</v>
      </c>
      <c r="R115" s="1">
        <v>13.1</v>
      </c>
      <c r="S115" s="14">
        <f t="shared" si="10"/>
        <v>1161.2355676574077</v>
      </c>
      <c r="T115" s="15">
        <f t="shared" si="11"/>
        <v>6.9115465649405294</v>
      </c>
      <c r="U115" s="4">
        <v>1.4715019194501759</v>
      </c>
    </row>
    <row r="116" spans="1:21" x14ac:dyDescent="0.25">
      <c r="A116" s="1" t="s">
        <v>195</v>
      </c>
      <c r="B116" s="1" t="s">
        <v>126</v>
      </c>
      <c r="C116" s="1">
        <v>29.881</v>
      </c>
      <c r="D116" s="4">
        <v>198.2</v>
      </c>
      <c r="E116" s="4">
        <v>8.6</v>
      </c>
      <c r="F116" s="5">
        <f t="shared" si="7"/>
        <v>4.3390514631685168E-2</v>
      </c>
      <c r="G116" s="1">
        <v>0.28288400000000002</v>
      </c>
      <c r="H116" s="1">
        <v>3.6000000000000001E-5</v>
      </c>
      <c r="I116" s="1">
        <v>7.0299999999999996E-4</v>
      </c>
      <c r="J116" s="1">
        <v>1.7E-5</v>
      </c>
      <c r="K116" s="1">
        <v>1.7680000000000001E-2</v>
      </c>
      <c r="L116" s="1">
        <v>4.2000000000000002E-4</v>
      </c>
      <c r="M116" s="1">
        <v>1.4671289999999999</v>
      </c>
      <c r="N116" s="1">
        <v>5.0000000000000002E-5</v>
      </c>
      <c r="O116" s="6">
        <f t="shared" si="8"/>
        <v>0.28288139380401589</v>
      </c>
      <c r="P116" s="4">
        <f t="shared" si="9"/>
        <v>3.5008929045043935</v>
      </c>
      <c r="Q116" s="4">
        <v>1.3311945809704082</v>
      </c>
      <c r="R116" s="1">
        <v>12.63</v>
      </c>
      <c r="S116" s="14">
        <f t="shared" si="10"/>
        <v>650.06984104531705</v>
      </c>
      <c r="T116" s="15">
        <f t="shared" si="11"/>
        <v>7.8170602931271205</v>
      </c>
      <c r="U116" s="4">
        <v>1.3417738281979894</v>
      </c>
    </row>
    <row r="117" spans="1:21" x14ac:dyDescent="0.25">
      <c r="A117" s="1" t="s">
        <v>195</v>
      </c>
      <c r="B117" s="1" t="s">
        <v>125</v>
      </c>
      <c r="C117" s="1">
        <v>42.37</v>
      </c>
      <c r="D117" s="4">
        <v>202</v>
      </c>
      <c r="E117" s="4">
        <v>10</v>
      </c>
      <c r="F117" s="5">
        <f t="shared" si="7"/>
        <v>4.9504950495049507E-2</v>
      </c>
      <c r="G117" s="1">
        <v>0.28287499999999999</v>
      </c>
      <c r="H117" s="1">
        <v>3.3000000000000003E-5</v>
      </c>
      <c r="I117" s="1">
        <v>9.8499999999999998E-4</v>
      </c>
      <c r="J117" s="1">
        <v>2.1999999999999999E-5</v>
      </c>
      <c r="K117" s="1">
        <v>2.299E-2</v>
      </c>
      <c r="L117" s="1">
        <v>5.2999999999999998E-4</v>
      </c>
      <c r="M117" s="1">
        <v>1.467163</v>
      </c>
      <c r="N117" s="1">
        <v>3.3000000000000003E-5</v>
      </c>
      <c r="O117" s="6">
        <f t="shared" si="8"/>
        <v>0.28287127821645563</v>
      </c>
      <c r="P117" s="4">
        <f t="shared" si="9"/>
        <v>3.1826299131831881</v>
      </c>
      <c r="Q117" s="4">
        <v>1.2301275350511336</v>
      </c>
      <c r="R117" s="1">
        <v>18.5</v>
      </c>
      <c r="S117" s="14">
        <f t="shared" si="10"/>
        <v>847.81724631787404</v>
      </c>
      <c r="T117" s="15">
        <f t="shared" ref="T117:T124" si="12">(((G117-(I117)*(EXP((0.00000000001867)*(D117*1000000))-1))/(0.282785-0.0336*(EXP((0.00000000001867)*(D117*1000000))-1)))-1)*10000</f>
        <v>7.5439030426838194</v>
      </c>
      <c r="U117" s="4">
        <v>1.2460859389942847</v>
      </c>
    </row>
    <row r="118" spans="1:21" x14ac:dyDescent="0.25">
      <c r="A118" s="1" t="s">
        <v>195</v>
      </c>
      <c r="B118" s="1" t="s">
        <v>124</v>
      </c>
      <c r="C118" s="1">
        <v>26.626999999999999</v>
      </c>
      <c r="D118" s="4">
        <v>201.4</v>
      </c>
      <c r="E118" s="4">
        <v>2.6</v>
      </c>
      <c r="F118" s="5">
        <f t="shared" ref="F118:F177" si="13">E118/D118</f>
        <v>1.2909632571996028E-2</v>
      </c>
      <c r="G118" s="1">
        <v>0.28289700000000001</v>
      </c>
      <c r="H118" s="1">
        <v>4.6999999999999997E-5</v>
      </c>
      <c r="I118" s="1">
        <v>3.6900000000000001E-3</v>
      </c>
      <c r="J118" s="1">
        <v>8.8999999999999995E-5</v>
      </c>
      <c r="K118" s="1">
        <v>9.0800000000000006E-2</v>
      </c>
      <c r="L118" s="1">
        <v>2.0999999999999999E-3</v>
      </c>
      <c r="M118" s="1">
        <v>1.4672080000000001</v>
      </c>
      <c r="N118" s="1">
        <v>5.1E-5</v>
      </c>
      <c r="O118" s="6">
        <f t="shared" si="8"/>
        <v>0.28288309897226716</v>
      </c>
      <c r="P118" s="4">
        <f t="shared" si="9"/>
        <v>3.9606061141861382</v>
      </c>
      <c r="Q118" s="4">
        <v>1.7069882259546594</v>
      </c>
      <c r="R118" s="1">
        <v>14.5</v>
      </c>
      <c r="S118" s="14">
        <f t="shared" si="10"/>
        <v>3341.4077832982653</v>
      </c>
      <c r="T118" s="15">
        <f t="shared" si="12"/>
        <v>7.9487260614774513</v>
      </c>
      <c r="U118" s="4">
        <v>1.7060173921260893</v>
      </c>
    </row>
    <row r="119" spans="1:21" x14ac:dyDescent="0.25">
      <c r="A119" s="1" t="s">
        <v>195</v>
      </c>
      <c r="B119" s="1" t="s">
        <v>123</v>
      </c>
      <c r="C119" s="1">
        <v>29.2</v>
      </c>
      <c r="D119" s="4">
        <v>197.6</v>
      </c>
      <c r="E119" s="4">
        <v>5.9</v>
      </c>
      <c r="F119" s="5">
        <f t="shared" si="13"/>
        <v>2.9858299595141705E-2</v>
      </c>
      <c r="G119" s="1">
        <v>0.28290399999999999</v>
      </c>
      <c r="H119" s="1">
        <v>4.6E-5</v>
      </c>
      <c r="I119" s="1">
        <v>1.5200000000000001E-3</v>
      </c>
      <c r="J119" s="1">
        <v>1.1E-4</v>
      </c>
      <c r="K119" s="1">
        <v>3.6900000000000002E-2</v>
      </c>
      <c r="L119" s="1">
        <v>2.8999999999999998E-3</v>
      </c>
      <c r="M119" s="1">
        <v>1.46715</v>
      </c>
      <c r="N119" s="1">
        <v>4.8000000000000001E-5</v>
      </c>
      <c r="O119" s="6">
        <f t="shared" si="8"/>
        <v>0.28289838207172369</v>
      </c>
      <c r="P119" s="4">
        <f t="shared" si="9"/>
        <v>4.208143996322633</v>
      </c>
      <c r="Q119" s="4">
        <v>1.6725785012476262</v>
      </c>
      <c r="R119" s="1">
        <v>12.4</v>
      </c>
      <c r="S119" s="14">
        <f t="shared" si="10"/>
        <v>1358.6293473840551</v>
      </c>
      <c r="T119" s="15">
        <f t="shared" si="12"/>
        <v>8.4046971750018074</v>
      </c>
      <c r="U119" s="4">
        <v>1.6755404892330743</v>
      </c>
    </row>
    <row r="120" spans="1:21" x14ac:dyDescent="0.25">
      <c r="A120" s="1" t="s">
        <v>195</v>
      </c>
      <c r="B120" s="1" t="s">
        <v>122</v>
      </c>
      <c r="C120" s="1">
        <v>13.35</v>
      </c>
      <c r="D120" s="4">
        <v>195.5</v>
      </c>
      <c r="E120" s="4">
        <v>5.2</v>
      </c>
      <c r="F120" s="5">
        <f t="shared" si="13"/>
        <v>2.6598465473145781E-2</v>
      </c>
      <c r="G120" s="1">
        <v>0.28278700000000001</v>
      </c>
      <c r="H120" s="1">
        <v>6.4999999999999994E-5</v>
      </c>
      <c r="I120" s="1">
        <v>5.9100000000000005E-4</v>
      </c>
      <c r="J120" s="1">
        <v>3.6999999999999998E-5</v>
      </c>
      <c r="K120" s="1">
        <v>1.4069999999999999E-2</v>
      </c>
      <c r="L120" s="1">
        <v>8.5999999999999998E-4</v>
      </c>
      <c r="M120" s="1">
        <v>1.4672419999999999</v>
      </c>
      <c r="N120" s="1">
        <v>7.4999999999999993E-5</v>
      </c>
      <c r="O120" s="6">
        <f t="shared" si="8"/>
        <v>0.28278483891730455</v>
      </c>
      <c r="P120" s="4">
        <f t="shared" si="9"/>
        <v>7.0725109182490087E-2</v>
      </c>
      <c r="Q120" s="4">
        <v>2.3312485413519664</v>
      </c>
      <c r="R120" s="1">
        <v>18.600000000000001</v>
      </c>
      <c r="S120" s="14">
        <f t="shared" si="10"/>
        <v>518.45041285782474</v>
      </c>
      <c r="T120" s="15">
        <f t="shared" si="12"/>
        <v>4.3409599735677595</v>
      </c>
      <c r="U120" s="4">
        <v>2.3332426489485929</v>
      </c>
    </row>
    <row r="121" spans="1:21" x14ac:dyDescent="0.25">
      <c r="A121" s="1" t="s">
        <v>195</v>
      </c>
      <c r="B121" s="1" t="s">
        <v>121</v>
      </c>
      <c r="C121" s="1">
        <v>29.126999999999999</v>
      </c>
      <c r="D121" s="4">
        <v>189.1</v>
      </c>
      <c r="E121" s="4">
        <v>6.8</v>
      </c>
      <c r="F121" s="5">
        <f t="shared" si="13"/>
        <v>3.5959809624537285E-2</v>
      </c>
      <c r="G121" s="1">
        <v>0.282947</v>
      </c>
      <c r="H121" s="1">
        <v>6.0000000000000002E-5</v>
      </c>
      <c r="I121" s="1">
        <v>9.4600000000000001E-4</v>
      </c>
      <c r="J121" s="1">
        <v>3.6000000000000001E-5</v>
      </c>
      <c r="K121" s="1">
        <v>2.3609999999999999E-2</v>
      </c>
      <c r="L121" s="1">
        <v>8.7000000000000001E-4</v>
      </c>
      <c r="M121" s="1">
        <v>1.467101</v>
      </c>
      <c r="N121" s="1">
        <v>6.0999999999999999E-5</v>
      </c>
      <c r="O121" s="6">
        <f t="shared" si="8"/>
        <v>0.28294365424722817</v>
      </c>
      <c r="P121" s="4">
        <f t="shared" si="9"/>
        <v>5.7287338437328472</v>
      </c>
      <c r="Q121" s="4">
        <v>2.1571560256132871</v>
      </c>
      <c r="R121" s="1">
        <v>10.7</v>
      </c>
      <c r="S121" s="14">
        <f t="shared" si="10"/>
        <v>868.36289053521216</v>
      </c>
      <c r="T121" s="15">
        <f t="shared" si="12"/>
        <v>9.8168309075519211</v>
      </c>
      <c r="U121" s="4">
        <v>2.1612029580282388</v>
      </c>
    </row>
    <row r="122" spans="1:21" x14ac:dyDescent="0.25">
      <c r="A122" s="1" t="s">
        <v>195</v>
      </c>
      <c r="B122" s="1" t="s">
        <v>127</v>
      </c>
      <c r="C122" s="1">
        <v>28.111000000000001</v>
      </c>
      <c r="D122" s="4">
        <v>191.4</v>
      </c>
      <c r="E122" s="4">
        <v>8.1</v>
      </c>
      <c r="F122" s="5">
        <f t="shared" si="13"/>
        <v>4.2319749216300939E-2</v>
      </c>
      <c r="G122" s="1">
        <v>0.28287899999999999</v>
      </c>
      <c r="H122" s="1">
        <v>4.1999999999999998E-5</v>
      </c>
      <c r="I122" s="1">
        <v>7.4899999999999999E-4</v>
      </c>
      <c r="J122" s="1">
        <v>3.1000000000000001E-5</v>
      </c>
      <c r="K122" s="1">
        <v>1.8579999999999999E-2</v>
      </c>
      <c r="L122" s="1">
        <v>8.0000000000000004E-4</v>
      </c>
      <c r="M122" s="1">
        <v>1.467152</v>
      </c>
      <c r="N122" s="1">
        <v>5.8999999999999998E-5</v>
      </c>
      <c r="O122" s="6">
        <f t="shared" si="8"/>
        <v>0.28287631870707419</v>
      </c>
      <c r="P122" s="4">
        <f t="shared" si="9"/>
        <v>3.3240801315481683</v>
      </c>
      <c r="Q122" s="4">
        <v>1.5353541822191075</v>
      </c>
      <c r="R122" s="1">
        <v>14</v>
      </c>
      <c r="S122" s="14">
        <f t="shared" si="10"/>
        <v>683.52281768834973</v>
      </c>
      <c r="T122" s="15">
        <f t="shared" si="12"/>
        <v>7.4859362806378726</v>
      </c>
      <c r="U122" s="4">
        <v>1.5434521823617302</v>
      </c>
    </row>
    <row r="123" spans="1:21" x14ac:dyDescent="0.25">
      <c r="A123" s="1" t="s">
        <v>195</v>
      </c>
      <c r="B123" s="1" t="s">
        <v>192</v>
      </c>
      <c r="C123" s="1">
        <v>28.094000000000001</v>
      </c>
      <c r="D123" s="4"/>
      <c r="E123" s="4"/>
      <c r="F123" s="5" t="e">
        <f t="shared" si="13"/>
        <v>#DIV/0!</v>
      </c>
      <c r="G123" s="1">
        <v>0.28291699999999997</v>
      </c>
      <c r="H123" s="1">
        <v>5.3000000000000001E-5</v>
      </c>
      <c r="I123" s="1">
        <v>1.64E-3</v>
      </c>
      <c r="J123" s="1">
        <v>1.3999999999999999E-4</v>
      </c>
      <c r="K123" s="1">
        <v>3.9300000000000002E-2</v>
      </c>
      <c r="L123" s="1">
        <v>3.5000000000000001E-3</v>
      </c>
      <c r="M123" s="1">
        <v>1.4671879999999999</v>
      </c>
      <c r="N123" s="1">
        <v>4.6999999999999997E-5</v>
      </c>
      <c r="O123" s="6">
        <f t="shared" si="8"/>
        <v>0.28291699999999997</v>
      </c>
      <c r="P123" s="4">
        <f t="shared" si="9"/>
        <v>4.6678572060043777</v>
      </c>
      <c r="Q123" s="4">
        <v>1.9141934009339536</v>
      </c>
      <c r="R123" s="1">
        <v>9.8000000000000007</v>
      </c>
      <c r="S123" s="14">
        <f t="shared" si="10"/>
        <v>1447.742984953233</v>
      </c>
      <c r="T123" s="15">
        <f t="shared" si="12"/>
        <v>4.6678572060043777</v>
      </c>
      <c r="U123" s="4" t="e">
        <v>#VALUE!</v>
      </c>
    </row>
    <row r="124" spans="1:21" x14ac:dyDescent="0.25">
      <c r="A124" s="1" t="s">
        <v>195</v>
      </c>
      <c r="B124" s="1" t="s">
        <v>128</v>
      </c>
      <c r="C124" s="1">
        <v>23.792000000000002</v>
      </c>
      <c r="D124" s="4">
        <v>189.2</v>
      </c>
      <c r="E124" s="4">
        <v>6.6</v>
      </c>
      <c r="F124" s="5">
        <f t="shared" si="13"/>
        <v>3.4883720930232558E-2</v>
      </c>
      <c r="G124" s="1">
        <v>0.28284700000000002</v>
      </c>
      <c r="H124" s="1">
        <v>4.5000000000000003E-5</v>
      </c>
      <c r="I124" s="1">
        <v>1.121E-3</v>
      </c>
      <c r="J124" s="1">
        <v>9.3999999999999994E-5</v>
      </c>
      <c r="K124" s="1">
        <v>2.8899999999999999E-2</v>
      </c>
      <c r="L124" s="1">
        <v>2.3999999999999998E-3</v>
      </c>
      <c r="M124" s="1">
        <v>1.4672259999999999</v>
      </c>
      <c r="N124" s="1">
        <v>6.6000000000000005E-5</v>
      </c>
      <c r="O124" s="6">
        <f t="shared" si="8"/>
        <v>0.28284303321802173</v>
      </c>
      <c r="P124" s="4">
        <f t="shared" si="9"/>
        <v>2.1924783846394291</v>
      </c>
      <c r="Q124" s="4">
        <v>1.6381884477141657</v>
      </c>
      <c r="R124" s="1">
        <v>12.8</v>
      </c>
      <c r="S124" s="14">
        <f t="shared" si="10"/>
        <v>1061.6192513747192</v>
      </c>
      <c r="T124" s="15">
        <f t="shared" si="12"/>
        <v>6.2593468893479276</v>
      </c>
      <c r="U124" s="4">
        <v>1.6425915493620433</v>
      </c>
    </row>
    <row r="125" spans="1:21" x14ac:dyDescent="0.25">
      <c r="D125" s="4"/>
      <c r="E125" s="4"/>
      <c r="F125" s="5" t="e">
        <f t="shared" si="13"/>
        <v>#DIV/0!</v>
      </c>
      <c r="O125" s="6"/>
      <c r="P125" s="4"/>
      <c r="S125" s="14"/>
      <c r="T125" s="15"/>
    </row>
    <row r="126" spans="1:21" x14ac:dyDescent="0.25">
      <c r="A126" s="12" t="s">
        <v>196</v>
      </c>
      <c r="B126" s="1" t="s">
        <v>129</v>
      </c>
      <c r="C126" s="1">
        <v>41.256999999999998</v>
      </c>
      <c r="D126" s="4">
        <v>321</v>
      </c>
      <c r="E126" s="4">
        <v>10</v>
      </c>
      <c r="F126" s="5">
        <f t="shared" si="13"/>
        <v>3.1152647975077882E-2</v>
      </c>
      <c r="G126" s="1">
        <v>0.282941</v>
      </c>
      <c r="H126" s="1">
        <v>2.6999999999999999E-5</v>
      </c>
      <c r="I126" s="1">
        <v>7.4799999999999997E-4</v>
      </c>
      <c r="J126" s="1">
        <v>2.0000000000000002E-5</v>
      </c>
      <c r="K126" s="1">
        <v>1.6490000000000001E-2</v>
      </c>
      <c r="L126" s="1">
        <v>5.1999999999999995E-4</v>
      </c>
      <c r="M126" s="1">
        <v>1.4671609999999999</v>
      </c>
      <c r="N126" s="1">
        <v>5.5999999999999999E-5</v>
      </c>
      <c r="O126" s="6">
        <f t="shared" ref="O126:O188" si="14">G126-(I126)*(EXP((0.00000000001867)*(D126*1000000))-1)</f>
        <v>0.28293650372384882</v>
      </c>
      <c r="P126" s="4">
        <f t="shared" ref="P126:P188" si="15">(((G126-(I126)*(EXP((0.00000000001867)*(0*1000000))-1))/(0.282785-0.0336*(EXP((0.00000000001867)*(0*1000000))-1)))-1)*10000</f>
        <v>5.5165585161875974</v>
      </c>
      <c r="Q126" s="4">
        <v>1.0310677558637074</v>
      </c>
      <c r="R126" s="1">
        <v>10.47</v>
      </c>
      <c r="S126" s="14">
        <f t="shared" ref="S126:S188" si="16">((K126+I126)/0.282785)*10000</f>
        <v>609.57971603868668</v>
      </c>
      <c r="T126" s="15">
        <f t="shared" ref="T126:T188" si="17">(((G126-(I126)*(EXP((0.00000000001867)*(D126*1000000))-1))/(0.282785-0.0336*(EXP((0.00000000001867)*(D126*1000000))-1)))-1)*10000</f>
        <v>12.508730230353926</v>
      </c>
      <c r="U126" s="4">
        <v>1.0483881734306904</v>
      </c>
    </row>
    <row r="127" spans="1:21" x14ac:dyDescent="0.25">
      <c r="A127" s="12" t="s">
        <v>196</v>
      </c>
      <c r="B127" s="1" t="s">
        <v>130</v>
      </c>
      <c r="C127" s="1">
        <v>51.076000000000001</v>
      </c>
      <c r="D127" s="4">
        <v>321.39999999999998</v>
      </c>
      <c r="E127" s="4">
        <v>7.8</v>
      </c>
      <c r="F127" s="5">
        <f t="shared" si="13"/>
        <v>2.4268823895457377E-2</v>
      </c>
      <c r="G127" s="1">
        <v>0.28296399999999999</v>
      </c>
      <c r="H127" s="1">
        <v>3.6999999999999998E-5</v>
      </c>
      <c r="I127" s="1">
        <v>1.6180000000000001E-3</v>
      </c>
      <c r="J127" s="1">
        <v>8.3999999999999995E-5</v>
      </c>
      <c r="K127" s="1">
        <v>3.4200000000000001E-2</v>
      </c>
      <c r="L127" s="1">
        <v>2E-3</v>
      </c>
      <c r="M127" s="1">
        <v>1.4671350000000001</v>
      </c>
      <c r="N127" s="1">
        <v>4.8999999999999998E-5</v>
      </c>
      <c r="O127" s="6">
        <f t="shared" si="14"/>
        <v>0.28295426194194168</v>
      </c>
      <c r="P127" s="4">
        <f t="shared" si="15"/>
        <v>6.3298972717773516</v>
      </c>
      <c r="Q127" s="4">
        <v>1.3650831169962532</v>
      </c>
      <c r="R127" s="1">
        <v>9.6999999999999993</v>
      </c>
      <c r="S127" s="14">
        <f t="shared" si="16"/>
        <v>1266.6159803384196</v>
      </c>
      <c r="T127" s="15">
        <f t="shared" si="17"/>
        <v>13.14609986027504</v>
      </c>
      <c r="U127" s="4">
        <v>1.3713556980604582</v>
      </c>
    </row>
    <row r="128" spans="1:21" x14ac:dyDescent="0.25">
      <c r="A128" s="12" t="s">
        <v>196</v>
      </c>
      <c r="B128" s="1" t="s">
        <v>131</v>
      </c>
      <c r="C128" s="1">
        <v>37.545999999999999</v>
      </c>
      <c r="D128" s="4">
        <v>344.4</v>
      </c>
      <c r="E128" s="4">
        <v>6.3</v>
      </c>
      <c r="F128" s="5">
        <f t="shared" si="13"/>
        <v>1.8292682926829271E-2</v>
      </c>
      <c r="G128" s="1">
        <v>0.28290500000000002</v>
      </c>
      <c r="H128" s="1">
        <v>3.4999999999999997E-5</v>
      </c>
      <c r="I128" s="1">
        <v>1.8500000000000001E-3</v>
      </c>
      <c r="J128" s="1">
        <v>1.6000000000000001E-4</v>
      </c>
      <c r="K128" s="1">
        <v>4.1799999999999997E-2</v>
      </c>
      <c r="L128" s="1">
        <v>3.7000000000000002E-3</v>
      </c>
      <c r="M128" s="1">
        <v>1.467174</v>
      </c>
      <c r="N128" s="1">
        <v>3.6999999999999998E-5</v>
      </c>
      <c r="O128" s="6">
        <f t="shared" si="14"/>
        <v>0.28289306627068644</v>
      </c>
      <c r="P128" s="4">
        <f t="shared" si="15"/>
        <v>4.2435065509138781</v>
      </c>
      <c r="Q128" s="4">
        <v>1.2974264007522693</v>
      </c>
      <c r="R128" s="1">
        <v>11.09</v>
      </c>
      <c r="S128" s="14">
        <f t="shared" si="16"/>
        <v>1543.57550789469</v>
      </c>
      <c r="T128" s="15">
        <f t="shared" si="17"/>
        <v>11.494872083441798</v>
      </c>
      <c r="U128" s="4">
        <v>1.3002708450594163</v>
      </c>
    </row>
    <row r="129" spans="1:21" x14ac:dyDescent="0.25">
      <c r="A129" s="12" t="s">
        <v>196</v>
      </c>
      <c r="B129" s="1" t="s">
        <v>132</v>
      </c>
      <c r="C129" s="1">
        <v>43.942999999999998</v>
      </c>
      <c r="D129" s="4">
        <v>320.2</v>
      </c>
      <c r="E129" s="4">
        <v>8.8000000000000007</v>
      </c>
      <c r="F129" s="5">
        <f t="shared" si="13"/>
        <v>2.7482823235477828E-2</v>
      </c>
      <c r="G129" s="1">
        <v>0.28296900000000003</v>
      </c>
      <c r="H129" s="1">
        <v>3.8999999999999999E-5</v>
      </c>
      <c r="I129" s="1">
        <v>1.8400000000000001E-3</v>
      </c>
      <c r="J129" s="1">
        <v>1.9000000000000001E-4</v>
      </c>
      <c r="K129" s="1">
        <v>4.4999999999999998E-2</v>
      </c>
      <c r="L129" s="1">
        <v>4.8999999999999998E-3</v>
      </c>
      <c r="M129" s="1">
        <v>1.4671920000000001</v>
      </c>
      <c r="N129" s="1">
        <v>4.5000000000000003E-5</v>
      </c>
      <c r="O129" s="6">
        <f t="shared" si="14"/>
        <v>0.28295796728878431</v>
      </c>
      <c r="P129" s="4">
        <f t="shared" si="15"/>
        <v>6.5067100447335768</v>
      </c>
      <c r="Q129" s="4">
        <v>1.4330159912318692</v>
      </c>
      <c r="R129" s="1">
        <v>10.7</v>
      </c>
      <c r="S129" s="14">
        <f t="shared" si="16"/>
        <v>1656.3820570398004</v>
      </c>
      <c r="T129" s="15">
        <f t="shared" si="17"/>
        <v>13.25038954457014</v>
      </c>
      <c r="U129" s="4">
        <v>1.4419894925430077</v>
      </c>
    </row>
    <row r="130" spans="1:21" x14ac:dyDescent="0.25">
      <c r="A130" s="12" t="s">
        <v>196</v>
      </c>
      <c r="B130" s="1" t="s">
        <v>133</v>
      </c>
      <c r="C130" s="1">
        <v>38.915999999999997</v>
      </c>
      <c r="D130" s="4">
        <v>308.2</v>
      </c>
      <c r="E130" s="4">
        <v>8.1</v>
      </c>
      <c r="F130" s="5">
        <f t="shared" si="13"/>
        <v>2.6281635301752111E-2</v>
      </c>
      <c r="G130" s="1">
        <v>0.283003</v>
      </c>
      <c r="H130" s="1">
        <v>3.4999999999999997E-5</v>
      </c>
      <c r="I130" s="1">
        <v>1.75E-3</v>
      </c>
      <c r="J130" s="1">
        <v>1.2E-4</v>
      </c>
      <c r="K130" s="1">
        <v>4.2599999999999999E-2</v>
      </c>
      <c r="L130" s="1">
        <v>3.0000000000000001E-3</v>
      </c>
      <c r="M130" s="1">
        <v>1.467147</v>
      </c>
      <c r="N130" s="1">
        <v>4.1999999999999998E-5</v>
      </c>
      <c r="O130" s="6">
        <f t="shared" si="14"/>
        <v>0.28299290130895483</v>
      </c>
      <c r="P130" s="4">
        <f t="shared" si="15"/>
        <v>7.7090369008248061</v>
      </c>
      <c r="Q130" s="4">
        <v>1.2974668408603971</v>
      </c>
      <c r="R130" s="1">
        <v>11.12</v>
      </c>
      <c r="S130" s="14">
        <f t="shared" si="16"/>
        <v>1568.3292961083509</v>
      </c>
      <c r="T130" s="15">
        <f t="shared" si="17"/>
        <v>14.218288181231387</v>
      </c>
      <c r="U130" s="4">
        <v>1.3049541863803393</v>
      </c>
    </row>
    <row r="131" spans="1:21" x14ac:dyDescent="0.25">
      <c r="A131" s="12" t="s">
        <v>196</v>
      </c>
      <c r="B131" s="1" t="s">
        <v>134</v>
      </c>
      <c r="C131" s="1">
        <v>10.83</v>
      </c>
      <c r="D131" s="4">
        <v>327</v>
      </c>
      <c r="E131" s="4">
        <v>13</v>
      </c>
      <c r="F131" s="5">
        <f t="shared" si="13"/>
        <v>3.9755351681957186E-2</v>
      </c>
      <c r="G131" s="1">
        <v>0.28299000000000002</v>
      </c>
      <c r="H131" s="1">
        <v>1E-4</v>
      </c>
      <c r="I131" s="1">
        <v>8.7000000000000001E-4</v>
      </c>
      <c r="J131" s="1">
        <v>1.8000000000000001E-4</v>
      </c>
      <c r="K131" s="1">
        <v>1.9800000000000002E-2</v>
      </c>
      <c r="L131" s="1">
        <v>4.1999999999999997E-3</v>
      </c>
      <c r="M131" s="1">
        <v>1.467074</v>
      </c>
      <c r="N131" s="1">
        <v>8.6000000000000003E-5</v>
      </c>
      <c r="O131" s="6">
        <f t="shared" si="14"/>
        <v>0.28298467232528102</v>
      </c>
      <c r="P131" s="4">
        <f t="shared" si="15"/>
        <v>7.2493236911430614</v>
      </c>
      <c r="Q131" s="4">
        <v>3.5576163193047776</v>
      </c>
      <c r="R131" s="1">
        <v>6.7</v>
      </c>
      <c r="S131" s="14">
        <f t="shared" si="16"/>
        <v>730.94400339480535</v>
      </c>
      <c r="T131" s="15">
        <f t="shared" si="17"/>
        <v>14.347508153664812</v>
      </c>
      <c r="U131" s="4">
        <v>3.5697717973357994</v>
      </c>
    </row>
    <row r="132" spans="1:21" x14ac:dyDescent="0.25">
      <c r="A132" s="12" t="s">
        <v>196</v>
      </c>
      <c r="B132" s="1" t="s">
        <v>135</v>
      </c>
      <c r="C132" s="1">
        <v>40.896999999999998</v>
      </c>
      <c r="D132" s="4">
        <v>324</v>
      </c>
      <c r="E132" s="4">
        <v>8.9</v>
      </c>
      <c r="F132" s="5">
        <f t="shared" si="13"/>
        <v>2.7469135802469138E-2</v>
      </c>
      <c r="G132" s="1">
        <v>0.28294399999999997</v>
      </c>
      <c r="H132" s="1">
        <v>3.3000000000000003E-5</v>
      </c>
      <c r="I132" s="1">
        <v>1.08E-3</v>
      </c>
      <c r="J132" s="1">
        <v>4.3000000000000002E-5</v>
      </c>
      <c r="K132" s="1">
        <v>2.4199999999999999E-2</v>
      </c>
      <c r="L132" s="1">
        <v>1.1000000000000001E-3</v>
      </c>
      <c r="M132" s="1">
        <v>1.4672130000000001</v>
      </c>
      <c r="N132" s="1">
        <v>4.8000000000000001E-5</v>
      </c>
      <c r="O132" s="6">
        <f t="shared" si="14"/>
        <v>0.28293744719435854</v>
      </c>
      <c r="P132" s="4">
        <f t="shared" si="15"/>
        <v>5.6226461799591121</v>
      </c>
      <c r="Q132" s="4">
        <v>1.230157561299714</v>
      </c>
      <c r="R132" s="1">
        <v>10.54</v>
      </c>
      <c r="S132" s="14">
        <f t="shared" si="16"/>
        <v>893.96538005905552</v>
      </c>
      <c r="T132" s="15">
        <f t="shared" si="17"/>
        <v>12.609201914353108</v>
      </c>
      <c r="U132" s="4">
        <v>1.2406490016030243</v>
      </c>
    </row>
    <row r="133" spans="1:21" x14ac:dyDescent="0.25">
      <c r="A133" s="12" t="s">
        <v>196</v>
      </c>
      <c r="B133" s="1" t="s">
        <v>136</v>
      </c>
      <c r="C133" s="1">
        <v>37.514000000000003</v>
      </c>
      <c r="D133" s="4">
        <v>331.9</v>
      </c>
      <c r="E133" s="4">
        <v>9.6</v>
      </c>
      <c r="F133" s="5">
        <f t="shared" si="13"/>
        <v>2.892437481169027E-2</v>
      </c>
      <c r="G133" s="1">
        <v>0.28298400000000001</v>
      </c>
      <c r="H133" s="1">
        <v>3.1000000000000001E-5</v>
      </c>
      <c r="I133" s="1">
        <v>9.8200000000000002E-4</v>
      </c>
      <c r="J133" s="1">
        <v>6.6000000000000005E-5</v>
      </c>
      <c r="K133" s="1">
        <v>2.06E-2</v>
      </c>
      <c r="L133" s="1">
        <v>1.4E-3</v>
      </c>
      <c r="M133" s="1">
        <v>1.4671540000000001</v>
      </c>
      <c r="N133" s="1">
        <v>6.0999999999999999E-5</v>
      </c>
      <c r="O133" s="6">
        <f t="shared" si="14"/>
        <v>0.28297789607313106</v>
      </c>
      <c r="P133" s="4">
        <f t="shared" si="15"/>
        <v>7.0371483635978116</v>
      </c>
      <c r="Q133" s="4">
        <v>1.1632992498387633</v>
      </c>
      <c r="R133" s="1">
        <v>10.66</v>
      </c>
      <c r="S133" s="14">
        <f t="shared" si="16"/>
        <v>763.19465318174582</v>
      </c>
      <c r="T133" s="15">
        <f t="shared" si="17"/>
        <v>14.217312413189465</v>
      </c>
      <c r="U133" s="4">
        <v>1.176941946635998</v>
      </c>
    </row>
    <row r="134" spans="1:21" x14ac:dyDescent="0.25">
      <c r="A134" s="12" t="s">
        <v>196</v>
      </c>
      <c r="B134" s="1" t="s">
        <v>137</v>
      </c>
      <c r="C134" s="1">
        <v>39.194000000000003</v>
      </c>
      <c r="D134" s="4">
        <v>324</v>
      </c>
      <c r="E134" s="4">
        <v>12</v>
      </c>
      <c r="F134" s="5">
        <f t="shared" si="13"/>
        <v>3.7037037037037035E-2</v>
      </c>
      <c r="G134" s="1">
        <v>0.28293000000000001</v>
      </c>
      <c r="H134" s="1">
        <v>3.8000000000000002E-5</v>
      </c>
      <c r="I134" s="1">
        <v>1.0660000000000001E-3</v>
      </c>
      <c r="J134" s="1">
        <v>5.5000000000000002E-5</v>
      </c>
      <c r="K134" s="1">
        <v>2.4899999999999999E-2</v>
      </c>
      <c r="L134" s="1">
        <v>1.5E-3</v>
      </c>
      <c r="M134" s="1">
        <v>1.4671479999999999</v>
      </c>
      <c r="N134" s="1">
        <v>4.1999999999999998E-5</v>
      </c>
      <c r="O134" s="6">
        <f t="shared" si="14"/>
        <v>0.28292353213813543</v>
      </c>
      <c r="P134" s="4">
        <f t="shared" si="15"/>
        <v>5.1275704156861224</v>
      </c>
      <c r="Q134" s="4">
        <v>1.3990009936628334</v>
      </c>
      <c r="R134" s="1">
        <v>10.56</v>
      </c>
      <c r="S134" s="14">
        <f t="shared" si="16"/>
        <v>918.22409250844271</v>
      </c>
      <c r="T134" s="15">
        <f t="shared" si="17"/>
        <v>12.11677497911845</v>
      </c>
      <c r="U134" s="4">
        <v>1.4192346698645817</v>
      </c>
    </row>
    <row r="135" spans="1:21" x14ac:dyDescent="0.25">
      <c r="A135" s="12" t="s">
        <v>196</v>
      </c>
      <c r="B135" s="1" t="s">
        <v>138</v>
      </c>
      <c r="C135" s="1">
        <v>46.015000000000001</v>
      </c>
      <c r="D135" s="4">
        <v>320.5</v>
      </c>
      <c r="E135" s="4">
        <v>7.9</v>
      </c>
      <c r="F135" s="5">
        <f t="shared" si="13"/>
        <v>2.4648985959438378E-2</v>
      </c>
      <c r="G135" s="1">
        <v>0.28298200000000001</v>
      </c>
      <c r="H135" s="1">
        <v>3.8000000000000002E-5</v>
      </c>
      <c r="I135" s="1">
        <v>1.5740000000000001E-3</v>
      </c>
      <c r="J135" s="1">
        <v>3.8999999999999999E-5</v>
      </c>
      <c r="K135" s="1">
        <v>3.4759999999999999E-2</v>
      </c>
      <c r="L135" s="1">
        <v>9.1E-4</v>
      </c>
      <c r="M135" s="1">
        <v>1.467157</v>
      </c>
      <c r="N135" s="1">
        <v>4.3000000000000002E-5</v>
      </c>
      <c r="O135" s="6">
        <f t="shared" si="14"/>
        <v>0.28297255336621985</v>
      </c>
      <c r="P135" s="4">
        <f t="shared" si="15"/>
        <v>6.9664232544153215</v>
      </c>
      <c r="Q135" s="4">
        <v>1.39902089402743</v>
      </c>
      <c r="R135" s="1">
        <v>9.11</v>
      </c>
      <c r="S135" s="14">
        <f t="shared" si="16"/>
        <v>1284.8630585073465</v>
      </c>
      <c r="T135" s="15">
        <f t="shared" si="17"/>
        <v>13.773267172250137</v>
      </c>
      <c r="U135" s="4">
        <v>1.4053916618904307</v>
      </c>
    </row>
    <row r="136" spans="1:21" x14ac:dyDescent="0.25">
      <c r="A136" s="12" t="s">
        <v>196</v>
      </c>
      <c r="B136" s="1" t="s">
        <v>139</v>
      </c>
      <c r="C136" s="1">
        <v>34.926000000000002</v>
      </c>
      <c r="D136" s="4">
        <v>321.2</v>
      </c>
      <c r="E136" s="4">
        <v>8.1999999999999993</v>
      </c>
      <c r="F136" s="5">
        <f t="shared" si="13"/>
        <v>2.5529265255292651E-2</v>
      </c>
      <c r="G136" s="1">
        <v>0.28293600000000002</v>
      </c>
      <c r="H136" s="1">
        <v>4.6E-5</v>
      </c>
      <c r="I136" s="1">
        <v>1.56E-3</v>
      </c>
      <c r="J136" s="1">
        <v>1.2999999999999999E-4</v>
      </c>
      <c r="K136" s="1">
        <v>3.3300000000000003E-2</v>
      </c>
      <c r="L136" s="1">
        <v>2.8999999999999998E-3</v>
      </c>
      <c r="M136" s="1">
        <v>1.4671650000000001</v>
      </c>
      <c r="N136" s="1">
        <v>4.6999999999999997E-5</v>
      </c>
      <c r="O136" s="6">
        <f t="shared" si="14"/>
        <v>0.28292661687951215</v>
      </c>
      <c r="P136" s="4">
        <f t="shared" si="15"/>
        <v>5.3397457432335926</v>
      </c>
      <c r="Q136" s="4">
        <v>1.6725887432690931</v>
      </c>
      <c r="R136" s="1">
        <v>11.24</v>
      </c>
      <c r="S136" s="14">
        <f t="shared" si="16"/>
        <v>1232.7386530402957</v>
      </c>
      <c r="T136" s="15">
        <f t="shared" si="17"/>
        <v>12.163328240797355</v>
      </c>
      <c r="U136" s="4">
        <v>1.6791413606842609</v>
      </c>
    </row>
    <row r="137" spans="1:21" x14ac:dyDescent="0.25">
      <c r="A137" s="12" t="s">
        <v>196</v>
      </c>
      <c r="B137" s="1" t="s">
        <v>140</v>
      </c>
      <c r="C137" s="1">
        <v>36.463999999999999</v>
      </c>
      <c r="D137" s="4">
        <v>332.7</v>
      </c>
      <c r="E137" s="4">
        <v>5.8</v>
      </c>
      <c r="F137" s="5">
        <f t="shared" si="13"/>
        <v>1.743312293357379E-2</v>
      </c>
      <c r="G137" s="1">
        <v>0.28297899999999998</v>
      </c>
      <c r="H137" s="1">
        <v>4.1E-5</v>
      </c>
      <c r="I137" s="1">
        <v>4.6059999999999999E-3</v>
      </c>
      <c r="J137" s="1">
        <v>6.4999999999999994E-5</v>
      </c>
      <c r="K137" s="1">
        <v>0.11550000000000001</v>
      </c>
      <c r="L137" s="1">
        <v>1.6999999999999999E-3</v>
      </c>
      <c r="M137" s="1">
        <v>1.4671479999999999</v>
      </c>
      <c r="N137" s="1">
        <v>4.6E-5</v>
      </c>
      <c r="O137" s="6">
        <f t="shared" si="14"/>
        <v>0.28295030074899286</v>
      </c>
      <c r="P137" s="4">
        <f t="shared" si="15"/>
        <v>6.8603355906415864</v>
      </c>
      <c r="Q137" s="4">
        <v>1.5012085739728998</v>
      </c>
      <c r="R137" s="1">
        <v>11.24</v>
      </c>
      <c r="S137" s="14">
        <f t="shared" si="16"/>
        <v>4247.254981699878</v>
      </c>
      <c r="T137" s="15">
        <f t="shared" si="17"/>
        <v>13.258644034401801</v>
      </c>
      <c r="U137" s="4">
        <v>1.5019021909172003</v>
      </c>
    </row>
    <row r="138" spans="1:21" x14ac:dyDescent="0.25">
      <c r="A138" s="12" t="s">
        <v>196</v>
      </c>
      <c r="B138" s="1" t="s">
        <v>141</v>
      </c>
      <c r="C138" s="1">
        <v>39.374000000000002</v>
      </c>
      <c r="D138" s="4">
        <v>313.89999999999998</v>
      </c>
      <c r="E138" s="4">
        <v>7.7</v>
      </c>
      <c r="F138" s="5">
        <f t="shared" si="13"/>
        <v>2.4530105129021984E-2</v>
      </c>
      <c r="G138" s="1">
        <v>0.28301999999999999</v>
      </c>
      <c r="H138" s="1">
        <v>4.5000000000000003E-5</v>
      </c>
      <c r="I138" s="1">
        <v>3.0200000000000001E-3</v>
      </c>
      <c r="J138" s="1">
        <v>2.5000000000000001E-4</v>
      </c>
      <c r="K138" s="1">
        <v>6.6000000000000003E-2</v>
      </c>
      <c r="L138" s="1">
        <v>5.5999999999999999E-3</v>
      </c>
      <c r="M138" s="1">
        <v>1.467193</v>
      </c>
      <c r="N138" s="1">
        <v>5.3999999999999998E-5</v>
      </c>
      <c r="O138" s="6">
        <f t="shared" si="14"/>
        <v>0.28300224928740392</v>
      </c>
      <c r="P138" s="4">
        <f t="shared" si="15"/>
        <v>8.3102003288715309</v>
      </c>
      <c r="Q138" s="4">
        <v>1.6382449829250116</v>
      </c>
      <c r="R138" s="1">
        <v>8.59</v>
      </c>
      <c r="S138" s="14">
        <f t="shared" si="16"/>
        <v>2440.7235178669307</v>
      </c>
      <c r="T138" s="15">
        <f t="shared" si="17"/>
        <v>14.676539007232314</v>
      </c>
      <c r="U138" s="4">
        <v>1.6436781161277405</v>
      </c>
    </row>
    <row r="139" spans="1:21" x14ac:dyDescent="0.25">
      <c r="A139" s="12" t="s">
        <v>196</v>
      </c>
      <c r="B139" s="1" t="s">
        <v>142</v>
      </c>
      <c r="C139" s="1">
        <v>23.303999999999998</v>
      </c>
      <c r="D139" s="4">
        <v>328</v>
      </c>
      <c r="E139" s="4">
        <v>10</v>
      </c>
      <c r="F139" s="5">
        <f t="shared" si="13"/>
        <v>3.048780487804878E-2</v>
      </c>
      <c r="G139" s="1">
        <v>0.28293000000000001</v>
      </c>
      <c r="H139" s="1">
        <v>4.5000000000000003E-5</v>
      </c>
      <c r="I139" s="1">
        <v>9.5E-4</v>
      </c>
      <c r="J139" s="1">
        <v>1.8000000000000001E-4</v>
      </c>
      <c r="K139" s="1">
        <v>2.2700000000000001E-2</v>
      </c>
      <c r="L139" s="1">
        <v>4.3E-3</v>
      </c>
      <c r="M139" s="1">
        <v>1.4671350000000001</v>
      </c>
      <c r="N139" s="1">
        <v>6.2000000000000003E-5</v>
      </c>
      <c r="O139" s="6">
        <f t="shared" si="14"/>
        <v>0.2829241645788767</v>
      </c>
      <c r="P139" s="4">
        <f t="shared" si="15"/>
        <v>5.1275704156861224</v>
      </c>
      <c r="Q139" s="4">
        <v>1.6382155674731347</v>
      </c>
      <c r="R139" s="1">
        <v>13.1</v>
      </c>
      <c r="S139" s="14">
        <f t="shared" si="16"/>
        <v>836.32441607581734</v>
      </c>
      <c r="T139" s="15">
        <f t="shared" si="17"/>
        <v>12.22860462564368</v>
      </c>
      <c r="U139" s="4">
        <v>1.6501012120737566</v>
      </c>
    </row>
    <row r="140" spans="1:21" x14ac:dyDescent="0.25">
      <c r="A140" s="12" t="s">
        <v>196</v>
      </c>
      <c r="B140" s="1" t="s">
        <v>143</v>
      </c>
      <c r="C140" s="1">
        <v>43.795999999999999</v>
      </c>
      <c r="D140" s="4">
        <v>320</v>
      </c>
      <c r="E140" s="4">
        <v>10</v>
      </c>
      <c r="F140" s="5">
        <f t="shared" si="13"/>
        <v>3.125E-2</v>
      </c>
      <c r="G140" s="1">
        <v>0.28294399999999997</v>
      </c>
      <c r="H140" s="1">
        <v>3.6000000000000001E-5</v>
      </c>
      <c r="I140" s="1">
        <v>1.3079999999999999E-3</v>
      </c>
      <c r="J140" s="1">
        <v>7.4999999999999993E-5</v>
      </c>
      <c r="K140" s="1">
        <v>2.8000000000000001E-2</v>
      </c>
      <c r="L140" s="1">
        <v>1.6000000000000001E-3</v>
      </c>
      <c r="M140" s="1">
        <v>1.4671909999999999</v>
      </c>
      <c r="N140" s="1">
        <v>4.5000000000000003E-5</v>
      </c>
      <c r="O140" s="6">
        <f t="shared" si="14"/>
        <v>0.28293616209472283</v>
      </c>
      <c r="P140" s="4">
        <f t="shared" si="15"/>
        <v>5.6226461799591121</v>
      </c>
      <c r="Q140" s="4">
        <v>1.3312187089027616</v>
      </c>
      <c r="R140" s="1">
        <v>10.77</v>
      </c>
      <c r="S140" s="14">
        <f t="shared" si="16"/>
        <v>1036.4057499513765</v>
      </c>
      <c r="T140" s="15">
        <f t="shared" si="17"/>
        <v>12.474280416550076</v>
      </c>
      <c r="U140" s="4">
        <v>1.3445403485903005</v>
      </c>
    </row>
    <row r="141" spans="1:21" x14ac:dyDescent="0.25">
      <c r="A141" s="12" t="s">
        <v>196</v>
      </c>
      <c r="B141" s="1" t="s">
        <v>144</v>
      </c>
      <c r="C141" s="1">
        <v>42.301000000000002</v>
      </c>
      <c r="D141" s="4">
        <v>321</v>
      </c>
      <c r="E141" s="4">
        <v>9.8000000000000007</v>
      </c>
      <c r="F141" s="5">
        <f t="shared" si="13"/>
        <v>3.0529595015576325E-2</v>
      </c>
      <c r="G141" s="1">
        <v>0.28299099999999999</v>
      </c>
      <c r="H141" s="1">
        <v>4.1999999999999998E-5</v>
      </c>
      <c r="I141" s="1">
        <v>1.9449999999999999E-3</v>
      </c>
      <c r="J141" s="1">
        <v>3.3000000000000003E-5</v>
      </c>
      <c r="K141" s="1">
        <v>3.7510000000000002E-2</v>
      </c>
      <c r="L141" s="1">
        <v>6.2E-4</v>
      </c>
      <c r="M141" s="1">
        <v>1.467198</v>
      </c>
      <c r="N141" s="1">
        <v>5.1999999999999997E-5</v>
      </c>
      <c r="O141" s="6">
        <f t="shared" si="14"/>
        <v>0.28297930847979408</v>
      </c>
      <c r="P141" s="4">
        <f t="shared" si="15"/>
        <v>7.2846862457343065</v>
      </c>
      <c r="Q141" s="4">
        <v>1.5353932348675186</v>
      </c>
      <c r="R141" s="1">
        <v>10.199999999999999</v>
      </c>
      <c r="S141" s="14">
        <f t="shared" si="16"/>
        <v>1395.2295913856819</v>
      </c>
      <c r="T141" s="15">
        <f t="shared" si="17"/>
        <v>14.023497632071891</v>
      </c>
      <c r="U141" s="4">
        <v>1.545993377754969</v>
      </c>
    </row>
    <row r="142" spans="1:21" x14ac:dyDescent="0.25">
      <c r="A142" s="12" t="s">
        <v>196</v>
      </c>
      <c r="B142" s="1" t="s">
        <v>145</v>
      </c>
      <c r="C142" s="1">
        <v>40.837000000000003</v>
      </c>
      <c r="D142" s="4">
        <v>332.3</v>
      </c>
      <c r="E142" s="4">
        <v>8.3000000000000007</v>
      </c>
      <c r="F142" s="5">
        <f t="shared" si="13"/>
        <v>2.497743003310262E-2</v>
      </c>
      <c r="G142" s="1">
        <v>0.28294200000000003</v>
      </c>
      <c r="H142" s="1">
        <v>3.3000000000000003E-5</v>
      </c>
      <c r="I142" s="1">
        <v>9.2699999999999998E-4</v>
      </c>
      <c r="J142" s="1">
        <v>9.3999999999999994E-5</v>
      </c>
      <c r="K142" s="1">
        <v>1.84E-2</v>
      </c>
      <c r="L142" s="1">
        <v>1.6999999999999999E-3</v>
      </c>
      <c r="M142" s="1">
        <v>1.4671970000000001</v>
      </c>
      <c r="N142" s="1">
        <v>4.3000000000000002E-5</v>
      </c>
      <c r="O142" s="6">
        <f t="shared" si="14"/>
        <v>0.28293623097686921</v>
      </c>
      <c r="P142" s="4">
        <f t="shared" si="15"/>
        <v>5.5519210707788424</v>
      </c>
      <c r="Q142" s="4">
        <v>1.2301566908809258</v>
      </c>
      <c r="R142" s="1">
        <v>11.4</v>
      </c>
      <c r="S142" s="14">
        <f t="shared" si="16"/>
        <v>683.45209257916792</v>
      </c>
      <c r="T142" s="15">
        <f t="shared" si="17"/>
        <v>12.751785721030195</v>
      </c>
      <c r="U142" s="4">
        <v>1.2388657471618738</v>
      </c>
    </row>
    <row r="143" spans="1:21" x14ac:dyDescent="0.25">
      <c r="A143" s="12" t="s">
        <v>196</v>
      </c>
      <c r="B143" s="1" t="s">
        <v>146</v>
      </c>
      <c r="C143" s="1">
        <v>23.241</v>
      </c>
      <c r="D143" s="4">
        <v>326.3</v>
      </c>
      <c r="E143" s="4">
        <v>6.8</v>
      </c>
      <c r="F143" s="5">
        <f t="shared" si="13"/>
        <v>2.0839718050873427E-2</v>
      </c>
      <c r="G143" s="1">
        <v>0.28292699999999998</v>
      </c>
      <c r="H143" s="1">
        <v>3.4999999999999997E-5</v>
      </c>
      <c r="I143" s="1">
        <v>9.6000000000000002E-4</v>
      </c>
      <c r="J143" s="1">
        <v>8.3999999999999995E-5</v>
      </c>
      <c r="K143" s="1">
        <v>2.41E-2</v>
      </c>
      <c r="L143" s="1">
        <v>2.0999999999999999E-3</v>
      </c>
      <c r="M143" s="1">
        <v>1.467163</v>
      </c>
      <c r="N143" s="1">
        <v>4.6E-5</v>
      </c>
      <c r="O143" s="6">
        <f t="shared" si="14"/>
        <v>0.28292113380950468</v>
      </c>
      <c r="P143" s="4">
        <f t="shared" si="15"/>
        <v>5.0214827519123872</v>
      </c>
      <c r="Q143" s="4">
        <v>1.2974354780343964</v>
      </c>
      <c r="R143" s="1">
        <v>16.600000000000001</v>
      </c>
      <c r="S143" s="14">
        <f t="shared" si="16"/>
        <v>886.18561804904778</v>
      </c>
      <c r="T143" s="15">
        <f t="shared" si="17"/>
        <v>12.083334258652378</v>
      </c>
      <c r="U143" s="4">
        <v>1.3016933087773985</v>
      </c>
    </row>
    <row r="144" spans="1:21" x14ac:dyDescent="0.25">
      <c r="A144" s="12" t="s">
        <v>196</v>
      </c>
      <c r="B144" s="1" t="s">
        <v>147</v>
      </c>
      <c r="C144" s="1">
        <v>29.231000000000002</v>
      </c>
      <c r="D144" s="4">
        <v>326</v>
      </c>
      <c r="E144" s="4">
        <v>12</v>
      </c>
      <c r="F144" s="5">
        <f t="shared" si="13"/>
        <v>3.6809815950920248E-2</v>
      </c>
      <c r="G144" s="1">
        <v>0.28290100000000001</v>
      </c>
      <c r="H144" s="1">
        <v>5.7000000000000003E-5</v>
      </c>
      <c r="I144" s="1">
        <v>1.4400000000000001E-3</v>
      </c>
      <c r="J144" s="1">
        <v>4.5000000000000003E-5</v>
      </c>
      <c r="K144" s="1">
        <v>3.1690000000000003E-2</v>
      </c>
      <c r="L144" s="1">
        <v>8.7000000000000001E-4</v>
      </c>
      <c r="M144" s="1">
        <v>1.4671529999999999</v>
      </c>
      <c r="N144" s="1">
        <v>5.5999999999999999E-5</v>
      </c>
      <c r="O144" s="6">
        <f t="shared" si="14"/>
        <v>0.2828922088289591</v>
      </c>
      <c r="P144" s="4">
        <f t="shared" si="15"/>
        <v>4.1020563325488979</v>
      </c>
      <c r="Q144" s="4">
        <v>2.0528866904373118</v>
      </c>
      <c r="R144" s="1">
        <v>10.7</v>
      </c>
      <c r="S144" s="14">
        <f t="shared" si="16"/>
        <v>1171.5614335979631</v>
      </c>
      <c r="T144" s="15">
        <f t="shared" si="17"/>
        <v>11.053021939948504</v>
      </c>
      <c r="U144" s="4">
        <v>2.0671168152510906</v>
      </c>
    </row>
    <row r="145" spans="1:21" x14ac:dyDescent="0.25">
      <c r="A145" s="12" t="s">
        <v>196</v>
      </c>
      <c r="B145" s="1" t="s">
        <v>148</v>
      </c>
      <c r="C145" s="1">
        <v>30.469000000000001</v>
      </c>
      <c r="D145" s="4">
        <v>330.9</v>
      </c>
      <c r="E145" s="4">
        <v>8.6</v>
      </c>
      <c r="F145" s="5">
        <f t="shared" si="13"/>
        <v>2.5989724992444847E-2</v>
      </c>
      <c r="G145" s="1">
        <v>0.282968</v>
      </c>
      <c r="H145" s="1">
        <v>3.8999999999999999E-5</v>
      </c>
      <c r="I145" s="1">
        <v>2.4099999999999998E-3</v>
      </c>
      <c r="J145" s="1">
        <v>1.4999999999999999E-4</v>
      </c>
      <c r="K145" s="1">
        <v>5.1900000000000002E-2</v>
      </c>
      <c r="L145" s="1">
        <v>3.3E-3</v>
      </c>
      <c r="M145" s="1">
        <v>1.4671730000000001</v>
      </c>
      <c r="N145" s="1">
        <v>6.0000000000000002E-5</v>
      </c>
      <c r="O145" s="6">
        <f t="shared" si="14"/>
        <v>0.28295306516830004</v>
      </c>
      <c r="P145" s="4">
        <f t="shared" si="15"/>
        <v>6.4713474901423318</v>
      </c>
      <c r="Q145" s="4">
        <v>1.4330156175973383</v>
      </c>
      <c r="R145" s="1">
        <v>10.7</v>
      </c>
      <c r="S145" s="14">
        <f t="shared" si="16"/>
        <v>1920.5403398341498</v>
      </c>
      <c r="T145" s="15">
        <f t="shared" si="17"/>
        <v>13.316211919309762</v>
      </c>
      <c r="U145" s="4">
        <v>1.4407407636527552</v>
      </c>
    </row>
    <row r="146" spans="1:21" x14ac:dyDescent="0.25">
      <c r="A146" s="12" t="s">
        <v>196</v>
      </c>
      <c r="B146" s="1" t="s">
        <v>149</v>
      </c>
      <c r="C146" s="1">
        <v>19.542000000000002</v>
      </c>
      <c r="D146" s="4">
        <v>329</v>
      </c>
      <c r="E146" s="4">
        <v>12</v>
      </c>
      <c r="F146" s="5">
        <f t="shared" si="13"/>
        <v>3.64741641337386E-2</v>
      </c>
      <c r="G146" s="1">
        <v>0.28294900000000001</v>
      </c>
      <c r="H146" s="1">
        <v>5.1E-5</v>
      </c>
      <c r="I146" s="1">
        <v>9.8999999999999999E-4</v>
      </c>
      <c r="J146" s="1">
        <v>1E-4</v>
      </c>
      <c r="K146" s="1">
        <v>2.3300000000000001E-2</v>
      </c>
      <c r="L146" s="1">
        <v>2.7000000000000001E-3</v>
      </c>
      <c r="M146" s="1">
        <v>1.4672149999999999</v>
      </c>
      <c r="N146" s="1">
        <v>5.3000000000000001E-5</v>
      </c>
      <c r="O146" s="6">
        <f t="shared" si="14"/>
        <v>0.28294290027992647</v>
      </c>
      <c r="P146" s="4">
        <f t="shared" si="15"/>
        <v>5.7994589529153373</v>
      </c>
      <c r="Q146" s="4">
        <v>1.8450107055112268</v>
      </c>
      <c r="R146" s="1">
        <v>13.1</v>
      </c>
      <c r="S146" s="14">
        <f t="shared" si="16"/>
        <v>858.95645101402124</v>
      </c>
      <c r="T146" s="15">
        <f t="shared" si="17"/>
        <v>12.913995756456131</v>
      </c>
      <c r="U146" s="4">
        <v>1.8611138223545518</v>
      </c>
    </row>
    <row r="147" spans="1:21" x14ac:dyDescent="0.25">
      <c r="A147" s="12" t="s">
        <v>196</v>
      </c>
      <c r="B147" s="1" t="s">
        <v>150</v>
      </c>
      <c r="C147" s="1">
        <v>51.095999999999997</v>
      </c>
      <c r="D147" s="4">
        <v>333.5</v>
      </c>
      <c r="E147" s="4">
        <v>9.6</v>
      </c>
      <c r="F147" s="5">
        <f t="shared" si="13"/>
        <v>2.8785607196401799E-2</v>
      </c>
      <c r="G147" s="1">
        <v>0.28291100000000002</v>
      </c>
      <c r="H147" s="1">
        <v>3.1000000000000001E-5</v>
      </c>
      <c r="I147" s="1">
        <v>1.6440000000000001E-3</v>
      </c>
      <c r="J147" s="1">
        <v>8.0000000000000007E-5</v>
      </c>
      <c r="K147" s="1">
        <v>3.7999999999999999E-2</v>
      </c>
      <c r="L147" s="1">
        <v>1.8E-3</v>
      </c>
      <c r="M147" s="1">
        <v>1.4671350000000001</v>
      </c>
      <c r="N147" s="1">
        <v>3.3000000000000003E-5</v>
      </c>
      <c r="O147" s="6">
        <f t="shared" si="14"/>
        <v>0.28290073179037245</v>
      </c>
      <c r="P147" s="4">
        <f t="shared" si="15"/>
        <v>4.4556818784591279</v>
      </c>
      <c r="Q147" s="4">
        <v>1.1632656526113869</v>
      </c>
      <c r="R147" s="1">
        <v>9.9700000000000006</v>
      </c>
      <c r="S147" s="14">
        <f t="shared" si="16"/>
        <v>1401.91311420337</v>
      </c>
      <c r="T147" s="15">
        <f t="shared" si="17"/>
        <v>11.522351557269328</v>
      </c>
      <c r="U147" s="4">
        <v>1.1761657256718987</v>
      </c>
    </row>
    <row r="148" spans="1:21" x14ac:dyDescent="0.25">
      <c r="A148" s="12" t="s">
        <v>196</v>
      </c>
      <c r="B148" s="1" t="s">
        <v>151</v>
      </c>
      <c r="C148" s="1">
        <v>39.515999999999998</v>
      </c>
      <c r="D148" s="4">
        <v>312.3</v>
      </c>
      <c r="E148" s="4">
        <v>9.1</v>
      </c>
      <c r="F148" s="5">
        <f t="shared" si="13"/>
        <v>2.9138648735190519E-2</v>
      </c>
      <c r="G148" s="1">
        <v>0.28294999999999998</v>
      </c>
      <c r="H148" s="1">
        <v>4.0000000000000003E-5</v>
      </c>
      <c r="I148" s="1">
        <v>1.4400000000000001E-3</v>
      </c>
      <c r="J148" s="1">
        <v>1.4999999999999999E-4</v>
      </c>
      <c r="K148" s="1">
        <v>3.1800000000000002E-2</v>
      </c>
      <c r="L148" s="1">
        <v>3.8E-3</v>
      </c>
      <c r="M148" s="1">
        <v>1.4671890000000001</v>
      </c>
      <c r="N148" s="1">
        <v>4.5000000000000003E-5</v>
      </c>
      <c r="O148" s="6">
        <f t="shared" si="14"/>
        <v>0.28294157935192799</v>
      </c>
      <c r="P148" s="4">
        <f t="shared" si="15"/>
        <v>5.8348215075043619</v>
      </c>
      <c r="Q148" s="4">
        <v>1.4670735485185606</v>
      </c>
      <c r="R148" s="1">
        <v>11.4</v>
      </c>
      <c r="S148" s="14">
        <f t="shared" si="16"/>
        <v>1175.4513146029669</v>
      </c>
      <c r="T148" s="15">
        <f t="shared" si="17"/>
        <v>12.493824678689869</v>
      </c>
      <c r="U148" s="4">
        <v>1.4768712941752753</v>
      </c>
    </row>
    <row r="149" spans="1:21" x14ac:dyDescent="0.25">
      <c r="A149" s="12" t="s">
        <v>196</v>
      </c>
      <c r="B149" s="1" t="s">
        <v>152</v>
      </c>
      <c r="C149" s="1">
        <v>45.27</v>
      </c>
      <c r="D149" s="4">
        <v>324.3</v>
      </c>
      <c r="E149" s="4">
        <v>8.1999999999999993</v>
      </c>
      <c r="F149" s="5">
        <f t="shared" si="13"/>
        <v>2.5285229725562748E-2</v>
      </c>
      <c r="G149" s="1">
        <v>0.28295100000000001</v>
      </c>
      <c r="H149" s="1">
        <v>3.1999999999999999E-5</v>
      </c>
      <c r="I149" s="1">
        <v>1.887E-3</v>
      </c>
      <c r="J149" s="1">
        <v>7.7000000000000001E-5</v>
      </c>
      <c r="K149" s="1">
        <v>3.9899999999999998E-2</v>
      </c>
      <c r="L149" s="1">
        <v>1.8E-3</v>
      </c>
      <c r="M149" s="1">
        <v>1.4671620000000001</v>
      </c>
      <c r="N149" s="1">
        <v>3.4E-5</v>
      </c>
      <c r="O149" s="6">
        <f t="shared" si="14"/>
        <v>0.28293954015912159</v>
      </c>
      <c r="P149" s="4">
        <f t="shared" si="15"/>
        <v>5.8701840620956069</v>
      </c>
      <c r="Q149" s="4">
        <v>1.1966670186970794</v>
      </c>
      <c r="R149" s="1">
        <v>9.51</v>
      </c>
      <c r="S149" s="14">
        <f t="shared" si="16"/>
        <v>1477.6950686917623</v>
      </c>
      <c r="T149" s="15">
        <f t="shared" si="17"/>
        <v>12.689976627389132</v>
      </c>
      <c r="U149" s="4">
        <v>1.2044906356503982</v>
      </c>
    </row>
    <row r="150" spans="1:21" x14ac:dyDescent="0.25">
      <c r="A150" s="12" t="s">
        <v>196</v>
      </c>
      <c r="B150" s="1" t="s">
        <v>153</v>
      </c>
      <c r="C150" s="1">
        <v>41.401000000000003</v>
      </c>
      <c r="D150" s="4">
        <v>338.4</v>
      </c>
      <c r="E150" s="4">
        <v>9.6999999999999993</v>
      </c>
      <c r="F150" s="5">
        <f t="shared" si="13"/>
        <v>2.8664302600472813E-2</v>
      </c>
      <c r="G150" s="1">
        <v>0.282912</v>
      </c>
      <c r="H150" s="1">
        <v>4.5000000000000003E-5</v>
      </c>
      <c r="I150" s="1">
        <v>1.0319999999999999E-3</v>
      </c>
      <c r="J150" s="1">
        <v>7.7000000000000001E-5</v>
      </c>
      <c r="K150" s="1">
        <v>2.41E-2</v>
      </c>
      <c r="L150" s="1">
        <v>1.8E-3</v>
      </c>
      <c r="M150" s="1">
        <v>1.4671799999999999</v>
      </c>
      <c r="N150" s="1">
        <v>4.8000000000000001E-5</v>
      </c>
      <c r="O150" s="6">
        <f t="shared" si="14"/>
        <v>0.28290545925809257</v>
      </c>
      <c r="P150" s="4">
        <f t="shared" si="15"/>
        <v>4.4910444330503729</v>
      </c>
      <c r="Q150" s="4">
        <v>1.6382096854420596</v>
      </c>
      <c r="R150" s="1">
        <v>10.88</v>
      </c>
      <c r="S150" s="14">
        <f t="shared" si="16"/>
        <v>888.73172197959582</v>
      </c>
      <c r="T150" s="15">
        <f t="shared" si="17"/>
        <v>11.799243801833281</v>
      </c>
      <c r="U150" s="4">
        <v>1.6487320591917547</v>
      </c>
    </row>
    <row r="151" spans="1:21" x14ac:dyDescent="0.25">
      <c r="A151" s="12" t="s">
        <v>196</v>
      </c>
      <c r="B151" s="1" t="s">
        <v>160</v>
      </c>
      <c r="C151" s="1">
        <v>37.533999999999999</v>
      </c>
      <c r="D151" s="4">
        <v>322.7</v>
      </c>
      <c r="E151" s="4">
        <v>8.6999999999999993</v>
      </c>
      <c r="F151" s="5">
        <f t="shared" si="13"/>
        <v>2.6960024790827392E-2</v>
      </c>
      <c r="G151" s="1">
        <v>0.282947</v>
      </c>
      <c r="H151" s="1">
        <v>3.4999999999999997E-5</v>
      </c>
      <c r="I151" s="1">
        <v>1.544E-3</v>
      </c>
      <c r="J151" s="1">
        <v>1.7E-5</v>
      </c>
      <c r="K151" s="1">
        <v>3.8690000000000002E-2</v>
      </c>
      <c r="L151" s="1">
        <v>3.8999999999999999E-4</v>
      </c>
      <c r="M151" s="1">
        <v>1.4671829999999999</v>
      </c>
      <c r="N151" s="1">
        <v>5.7000000000000003E-5</v>
      </c>
      <c r="O151" s="6">
        <f t="shared" si="14"/>
        <v>0.28293766961623706</v>
      </c>
      <c r="P151" s="4">
        <f t="shared" si="15"/>
        <v>5.7287338437328472</v>
      </c>
      <c r="Q151" s="4">
        <v>1.2974437306664683</v>
      </c>
      <c r="R151" s="1">
        <v>10.7</v>
      </c>
      <c r="S151" s="14">
        <f t="shared" si="16"/>
        <v>1422.7770214120267</v>
      </c>
      <c r="T151" s="15">
        <f t="shared" si="17"/>
        <v>12.588002532136766</v>
      </c>
      <c r="U151" s="4">
        <v>1.3064502453801041</v>
      </c>
    </row>
    <row r="152" spans="1:21" x14ac:dyDescent="0.25">
      <c r="A152" s="12" t="s">
        <v>196</v>
      </c>
      <c r="B152" s="1" t="s">
        <v>159</v>
      </c>
      <c r="C152" s="1">
        <v>38.718000000000004</v>
      </c>
      <c r="D152" s="4">
        <v>320.5</v>
      </c>
      <c r="E152" s="4">
        <v>7.1</v>
      </c>
      <c r="F152" s="5">
        <f t="shared" si="13"/>
        <v>2.2152886115444616E-2</v>
      </c>
      <c r="G152" s="1">
        <v>0.28290700000000002</v>
      </c>
      <c r="H152" s="1">
        <v>4.0000000000000003E-5</v>
      </c>
      <c r="I152" s="1">
        <v>1.97E-3</v>
      </c>
      <c r="J152" s="1">
        <v>2.4000000000000001E-4</v>
      </c>
      <c r="K152" s="1">
        <v>0.04</v>
      </c>
      <c r="L152" s="1">
        <v>5.1000000000000004E-3</v>
      </c>
      <c r="M152" s="1">
        <v>1.4671380000000001</v>
      </c>
      <c r="N152" s="1">
        <v>5.0000000000000002E-5</v>
      </c>
      <c r="O152" s="6">
        <f t="shared" si="14"/>
        <v>0.2828951767035916</v>
      </c>
      <c r="P152" s="4">
        <f t="shared" si="15"/>
        <v>4.3142316600963682</v>
      </c>
      <c r="Q152" s="4">
        <v>1.4670578573429709</v>
      </c>
      <c r="R152" s="1">
        <v>10.68</v>
      </c>
      <c r="S152" s="14">
        <f t="shared" si="16"/>
        <v>1484.1664161819049</v>
      </c>
      <c r="T152" s="15">
        <f t="shared" si="17"/>
        <v>11.035078091674588</v>
      </c>
      <c r="U152" s="4">
        <v>1.472035527147332</v>
      </c>
    </row>
    <row r="153" spans="1:21" x14ac:dyDescent="0.25">
      <c r="A153" s="12" t="s">
        <v>196</v>
      </c>
      <c r="B153" s="1" t="s">
        <v>158</v>
      </c>
      <c r="C153" s="1">
        <v>46.567999999999998</v>
      </c>
      <c r="D153" s="4">
        <v>1974</v>
      </c>
      <c r="E153" s="4">
        <v>28</v>
      </c>
      <c r="F153" s="5">
        <f t="shared" si="13"/>
        <v>1.4184397163120567E-2</v>
      </c>
      <c r="G153" s="1">
        <v>0.28155400000000003</v>
      </c>
      <c r="H153" s="1">
        <v>3.1999999999999999E-5</v>
      </c>
      <c r="I153" s="1">
        <v>3.345E-4</v>
      </c>
      <c r="J153" s="1">
        <v>7.1999999999999997E-6</v>
      </c>
      <c r="K153" s="1">
        <v>8.8900000000000003E-3</v>
      </c>
      <c r="L153" s="1">
        <v>2.5000000000000001E-4</v>
      </c>
      <c r="M153" s="1">
        <v>1.467174</v>
      </c>
      <c r="N153" s="1">
        <v>4.3999999999999999E-5</v>
      </c>
      <c r="O153" s="6">
        <f t="shared" si="14"/>
        <v>0.28154144215735094</v>
      </c>
      <c r="P153" s="4">
        <f t="shared" si="15"/>
        <v>-43.531304701450722</v>
      </c>
      <c r="Q153" s="4">
        <v>1.1960433787066236</v>
      </c>
      <c r="R153" s="1">
        <v>12.5</v>
      </c>
      <c r="S153" s="14">
        <f t="shared" si="16"/>
        <v>326.20188482415972</v>
      </c>
      <c r="T153" s="15">
        <f t="shared" si="17"/>
        <v>0.63432489576964457</v>
      </c>
      <c r="U153" s="4">
        <v>1.3481064210872744</v>
      </c>
    </row>
    <row r="154" spans="1:21" x14ac:dyDescent="0.25">
      <c r="A154" s="12" t="s">
        <v>196</v>
      </c>
      <c r="B154" s="1" t="s">
        <v>157</v>
      </c>
      <c r="C154" s="1">
        <v>47.713000000000001</v>
      </c>
      <c r="D154" s="4">
        <v>324</v>
      </c>
      <c r="E154" s="4">
        <v>11</v>
      </c>
      <c r="F154" s="5">
        <f t="shared" si="13"/>
        <v>3.3950617283950615E-2</v>
      </c>
      <c r="G154" s="1">
        <v>0.28299600000000003</v>
      </c>
      <c r="H154" s="1">
        <v>4.3999999999999999E-5</v>
      </c>
      <c r="I154" s="1">
        <v>1.5820000000000001E-3</v>
      </c>
      <c r="J154" s="1">
        <v>9.8999999999999994E-5</v>
      </c>
      <c r="K154" s="1">
        <v>3.5700000000000003E-2</v>
      </c>
      <c r="L154" s="1">
        <v>2.5000000000000001E-3</v>
      </c>
      <c r="M154" s="1">
        <v>1.467155</v>
      </c>
      <c r="N154" s="1">
        <v>4.6999999999999997E-5</v>
      </c>
      <c r="O154" s="6">
        <f t="shared" si="14"/>
        <v>0.28298640135321784</v>
      </c>
      <c r="P154" s="4">
        <f t="shared" si="15"/>
        <v>7.4614990186905317</v>
      </c>
      <c r="Q154" s="4">
        <v>1.603909444560331</v>
      </c>
      <c r="R154" s="1">
        <v>9.75</v>
      </c>
      <c r="S154" s="14">
        <f t="shared" si="16"/>
        <v>1318.3867602595612</v>
      </c>
      <c r="T154" s="15">
        <f t="shared" si="17"/>
        <v>14.341594944426994</v>
      </c>
      <c r="U154" s="4">
        <v>1.6180763510326219</v>
      </c>
    </row>
    <row r="155" spans="1:21" x14ac:dyDescent="0.25">
      <c r="A155" s="12" t="s">
        <v>196</v>
      </c>
      <c r="B155" s="1" t="s">
        <v>156</v>
      </c>
      <c r="C155" s="1">
        <v>37.618000000000002</v>
      </c>
      <c r="D155" s="4">
        <v>331.6</v>
      </c>
      <c r="E155" s="4">
        <v>9.8000000000000007</v>
      </c>
      <c r="F155" s="5">
        <f t="shared" si="13"/>
        <v>2.9553679131483716E-2</v>
      </c>
      <c r="G155" s="1">
        <v>0.28293299999999999</v>
      </c>
      <c r="H155" s="1">
        <v>4.0000000000000003E-5</v>
      </c>
      <c r="I155" s="1">
        <v>1.0150000000000001E-3</v>
      </c>
      <c r="J155" s="1">
        <v>7.7000000000000001E-5</v>
      </c>
      <c r="K155" s="1">
        <v>2.4899999999999999E-2</v>
      </c>
      <c r="L155" s="1">
        <v>1.9E-3</v>
      </c>
      <c r="M155" s="1">
        <v>1.4671700000000001</v>
      </c>
      <c r="N155" s="1">
        <v>4.1999999999999998E-5</v>
      </c>
      <c r="O155" s="6">
        <f t="shared" si="14"/>
        <v>0.28292669667168835</v>
      </c>
      <c r="P155" s="4">
        <f t="shared" si="15"/>
        <v>5.2336580794598575</v>
      </c>
      <c r="Q155" s="4">
        <v>1.4670673447655584</v>
      </c>
      <c r="R155" s="1">
        <v>11.77</v>
      </c>
      <c r="S155" s="14">
        <f t="shared" si="16"/>
        <v>916.42060222430462</v>
      </c>
      <c r="T155" s="15">
        <f t="shared" si="17"/>
        <v>12.398723006252776</v>
      </c>
      <c r="U155" s="4">
        <v>1.4789195214022317</v>
      </c>
    </row>
    <row r="156" spans="1:21" x14ac:dyDescent="0.25">
      <c r="A156" s="12" t="s">
        <v>196</v>
      </c>
      <c r="B156" s="1" t="s">
        <v>155</v>
      </c>
      <c r="C156" s="1">
        <v>29.914999999999999</v>
      </c>
      <c r="D156" s="4">
        <v>224.3</v>
      </c>
      <c r="E156" s="4">
        <v>5.4</v>
      </c>
      <c r="F156" s="5">
        <f t="shared" si="13"/>
        <v>2.4074899687917966E-2</v>
      </c>
      <c r="G156" s="1">
        <v>0.282995</v>
      </c>
      <c r="H156" s="1">
        <v>3.6999999999999998E-5</v>
      </c>
      <c r="I156" s="1">
        <v>1.81E-3</v>
      </c>
      <c r="J156" s="1">
        <v>1.2E-4</v>
      </c>
      <c r="K156" s="1">
        <v>3.9100000000000003E-2</v>
      </c>
      <c r="L156" s="1">
        <v>2.7000000000000001E-3</v>
      </c>
      <c r="M156" s="1">
        <v>1.46719</v>
      </c>
      <c r="N156" s="1">
        <v>5.5000000000000002E-5</v>
      </c>
      <c r="O156" s="6">
        <f t="shared" si="14"/>
        <v>0.28298740440452469</v>
      </c>
      <c r="P156" s="4">
        <f t="shared" si="15"/>
        <v>7.4261364640970662</v>
      </c>
      <c r="Q156" s="4">
        <v>1.3650952764910993</v>
      </c>
      <c r="R156" s="1">
        <v>12.1</v>
      </c>
      <c r="S156" s="14">
        <f t="shared" si="16"/>
        <v>1446.6821083155048</v>
      </c>
      <c r="T156" s="15">
        <f t="shared" si="17"/>
        <v>12.149754293331316</v>
      </c>
      <c r="U156" s="4">
        <v>1.3671307465647435</v>
      </c>
    </row>
    <row r="157" spans="1:21" x14ac:dyDescent="0.25">
      <c r="A157" s="12" t="s">
        <v>196</v>
      </c>
      <c r="B157" s="1" t="s">
        <v>154</v>
      </c>
      <c r="C157" s="1">
        <v>40.542999999999999</v>
      </c>
      <c r="D157" s="4">
        <v>337</v>
      </c>
      <c r="E157" s="4">
        <v>10</v>
      </c>
      <c r="F157" s="5">
        <f t="shared" si="13"/>
        <v>2.967359050445104E-2</v>
      </c>
      <c r="G157" s="1">
        <v>0.28290799999999999</v>
      </c>
      <c r="H157" s="1">
        <v>3.8999999999999999E-5</v>
      </c>
      <c r="I157" s="1">
        <v>1.462E-3</v>
      </c>
      <c r="J157" s="1">
        <v>3.8999999999999999E-5</v>
      </c>
      <c r="K157" s="1">
        <v>3.2059999999999998E-2</v>
      </c>
      <c r="L157" s="1">
        <v>8.5999999999999998E-4</v>
      </c>
      <c r="M157" s="1">
        <v>1.4671719999999999</v>
      </c>
      <c r="N157" s="1">
        <v>4.1E-5</v>
      </c>
      <c r="O157" s="6">
        <f t="shared" si="14"/>
        <v>0.28289877240441391</v>
      </c>
      <c r="P157" s="4">
        <f t="shared" si="15"/>
        <v>4.3495942146853928</v>
      </c>
      <c r="Q157" s="4">
        <v>1.4329932017635949</v>
      </c>
      <c r="R157" s="1">
        <v>9.9600000000000009</v>
      </c>
      <c r="S157" s="14">
        <f t="shared" si="16"/>
        <v>1185.4235549976129</v>
      </c>
      <c r="T157" s="15">
        <f t="shared" si="17"/>
        <v>11.531288624628822</v>
      </c>
      <c r="U157" s="4">
        <v>1.4451421096075938</v>
      </c>
    </row>
    <row r="158" spans="1:21" x14ac:dyDescent="0.25">
      <c r="A158" s="12" t="s">
        <v>196</v>
      </c>
      <c r="B158" s="1" t="s">
        <v>161</v>
      </c>
      <c r="C158" s="1">
        <v>36.939</v>
      </c>
      <c r="D158" s="4">
        <v>329</v>
      </c>
      <c r="E158" s="4">
        <v>10</v>
      </c>
      <c r="F158" s="5">
        <f t="shared" si="13"/>
        <v>3.0395136778115502E-2</v>
      </c>
      <c r="G158" s="1">
        <v>0.282966</v>
      </c>
      <c r="H158" s="1">
        <v>3.8000000000000002E-5</v>
      </c>
      <c r="I158" s="1">
        <v>1.206E-3</v>
      </c>
      <c r="J158" s="1">
        <v>6.0999999999999999E-5</v>
      </c>
      <c r="K158" s="1">
        <v>2.6499999999999999E-2</v>
      </c>
      <c r="L158" s="1">
        <v>1.4E-3</v>
      </c>
      <c r="M158" s="1">
        <v>1.4671240000000001</v>
      </c>
      <c r="N158" s="1">
        <v>4.3000000000000002E-5</v>
      </c>
      <c r="O158" s="6">
        <f t="shared" si="14"/>
        <v>0.28295856943191039</v>
      </c>
      <c r="P158" s="4">
        <f t="shared" si="15"/>
        <v>6.4006223809598417</v>
      </c>
      <c r="Q158" s="4">
        <v>1.3990147704789528</v>
      </c>
      <c r="R158" s="1">
        <v>11.36</v>
      </c>
      <c r="S158" s="14">
        <f t="shared" si="16"/>
        <v>979.75493749668465</v>
      </c>
      <c r="T158" s="15">
        <f t="shared" si="17"/>
        <v>13.46850294163815</v>
      </c>
      <c r="U158" s="4">
        <v>1.4117858437705051</v>
      </c>
    </row>
    <row r="159" spans="1:21" x14ac:dyDescent="0.25">
      <c r="A159" s="12" t="s">
        <v>196</v>
      </c>
      <c r="B159" s="1" t="s">
        <v>162</v>
      </c>
      <c r="C159" s="1">
        <v>35.238</v>
      </c>
      <c r="D159" s="4">
        <v>336.1</v>
      </c>
      <c r="E159" s="4">
        <v>8.4</v>
      </c>
      <c r="F159" s="5">
        <f t="shared" si="13"/>
        <v>2.4992561737578103E-2</v>
      </c>
      <c r="G159" s="1">
        <v>0.28305999999999998</v>
      </c>
      <c r="H159" s="1">
        <v>5.1999999999999997E-5</v>
      </c>
      <c r="I159" s="1">
        <v>3.9699999999999996E-3</v>
      </c>
      <c r="J159" s="1">
        <v>4.6999999999999999E-4</v>
      </c>
      <c r="K159" s="1">
        <v>9.2999999999999999E-2</v>
      </c>
      <c r="L159" s="1">
        <v>1.2E-2</v>
      </c>
      <c r="M159" s="1">
        <v>1.467209</v>
      </c>
      <c r="N159" s="1">
        <v>5.8E-5</v>
      </c>
      <c r="O159" s="6">
        <f t="shared" si="14"/>
        <v>0.28303500997757647</v>
      </c>
      <c r="P159" s="4">
        <f t="shared" si="15"/>
        <v>9.72470251250801</v>
      </c>
      <c r="Q159" s="4">
        <v>1.8796238826595828</v>
      </c>
      <c r="R159" s="1">
        <v>10.4</v>
      </c>
      <c r="S159" s="14">
        <f t="shared" si="16"/>
        <v>3429.1069186838058</v>
      </c>
      <c r="T159" s="15">
        <f t="shared" si="17"/>
        <v>16.332474148221809</v>
      </c>
      <c r="U159" s="4">
        <v>1.887491074766666</v>
      </c>
    </row>
    <row r="160" spans="1:21" x14ac:dyDescent="0.25">
      <c r="A160" s="12" t="s">
        <v>196</v>
      </c>
      <c r="B160" s="1" t="s">
        <v>163</v>
      </c>
      <c r="C160" s="1">
        <v>38.728000000000002</v>
      </c>
      <c r="D160" s="4">
        <v>330</v>
      </c>
      <c r="E160" s="4">
        <v>12</v>
      </c>
      <c r="F160" s="5">
        <f t="shared" si="13"/>
        <v>3.6363636363636362E-2</v>
      </c>
      <c r="G160" s="1">
        <v>0.28294900000000001</v>
      </c>
      <c r="H160" s="1">
        <v>3.1000000000000001E-5</v>
      </c>
      <c r="I160" s="1">
        <v>6.8550000000000002E-4</v>
      </c>
      <c r="J160" s="1">
        <v>6.9E-6</v>
      </c>
      <c r="K160" s="1">
        <v>1.6029999999999999E-2</v>
      </c>
      <c r="L160" s="1">
        <v>1.1E-4</v>
      </c>
      <c r="M160" s="1">
        <v>1.4671959999999999</v>
      </c>
      <c r="N160" s="1">
        <v>4.3999999999999999E-5</v>
      </c>
      <c r="O160" s="6">
        <f t="shared" si="14"/>
        <v>0.28294476352868936</v>
      </c>
      <c r="P160" s="4">
        <f t="shared" si="15"/>
        <v>5.7994589529153373</v>
      </c>
      <c r="Q160" s="4">
        <v>1.163283140618476</v>
      </c>
      <c r="R160" s="1">
        <v>11.6</v>
      </c>
      <c r="S160" s="14">
        <f t="shared" si="16"/>
        <v>591.10278126491846</v>
      </c>
      <c r="T160" s="15">
        <f t="shared" si="17"/>
        <v>13.002298901074738</v>
      </c>
      <c r="U160" s="4">
        <v>1.1877256991775331</v>
      </c>
    </row>
    <row r="161" spans="1:21" x14ac:dyDescent="0.25">
      <c r="A161" s="12" t="s">
        <v>196</v>
      </c>
      <c r="B161" s="1" t="s">
        <v>164</v>
      </c>
      <c r="C161" s="1">
        <v>35</v>
      </c>
      <c r="D161" s="4">
        <v>333.6</v>
      </c>
      <c r="E161" s="4">
        <v>9.1</v>
      </c>
      <c r="F161" s="5">
        <f t="shared" si="13"/>
        <v>2.727817745803357E-2</v>
      </c>
      <c r="G161" s="1">
        <v>0.28296500000000002</v>
      </c>
      <c r="H161" s="1">
        <v>3.6000000000000001E-5</v>
      </c>
      <c r="I161" s="1">
        <v>1.5319999999999999E-3</v>
      </c>
      <c r="J161" s="1">
        <v>9.7E-5</v>
      </c>
      <c r="K161" s="1">
        <v>3.6900000000000002E-2</v>
      </c>
      <c r="L161" s="1">
        <v>2.3999999999999998E-3</v>
      </c>
      <c r="M161" s="1">
        <v>1.4671609999999999</v>
      </c>
      <c r="N161" s="1">
        <v>4.8999999999999998E-5</v>
      </c>
      <c r="O161" s="6">
        <f t="shared" si="14"/>
        <v>0.2829554284496566</v>
      </c>
      <c r="P161" s="4">
        <f t="shared" si="15"/>
        <v>6.3652598263708171</v>
      </c>
      <c r="Q161" s="4">
        <v>1.3312271547846481</v>
      </c>
      <c r="R161" s="1">
        <v>11.22</v>
      </c>
      <c r="S161" s="14">
        <f t="shared" si="16"/>
        <v>1359.0536980391462</v>
      </c>
      <c r="T161" s="15">
        <f t="shared" si="17"/>
        <v>13.460238504978683</v>
      </c>
      <c r="U161" s="4">
        <v>1.3413280946364534</v>
      </c>
    </row>
    <row r="162" spans="1:21" x14ac:dyDescent="0.25">
      <c r="A162" s="12" t="s">
        <v>196</v>
      </c>
      <c r="B162" s="1" t="s">
        <v>165</v>
      </c>
      <c r="C162" s="1">
        <v>35.637999999999998</v>
      </c>
      <c r="D162" s="4">
        <v>322.3</v>
      </c>
      <c r="E162" s="4">
        <v>6.3</v>
      </c>
      <c r="F162" s="5">
        <f t="shared" si="13"/>
        <v>1.9547005895128762E-2</v>
      </c>
      <c r="G162" s="1">
        <v>0.282918</v>
      </c>
      <c r="H162" s="1">
        <v>4.8000000000000001E-5</v>
      </c>
      <c r="I162" s="1">
        <v>1.8140000000000001E-3</v>
      </c>
      <c r="J162" s="1">
        <v>4.1E-5</v>
      </c>
      <c r="K162" s="1">
        <v>3.8199999999999998E-2</v>
      </c>
      <c r="L162" s="1">
        <v>1.1999999999999999E-3</v>
      </c>
      <c r="M162" s="1">
        <v>1.4671799999999999</v>
      </c>
      <c r="N162" s="1">
        <v>4.3999999999999999E-5</v>
      </c>
      <c r="O162" s="6">
        <f t="shared" si="14"/>
        <v>0.28290705163644275</v>
      </c>
      <c r="P162" s="4">
        <f t="shared" si="15"/>
        <v>4.7032197605956227</v>
      </c>
      <c r="Q162" s="4">
        <v>1.7414447340928587</v>
      </c>
      <c r="R162" s="1">
        <v>10.8</v>
      </c>
      <c r="S162" s="14">
        <f t="shared" si="16"/>
        <v>1414.9972594020192</v>
      </c>
      <c r="T162" s="15">
        <f t="shared" si="17"/>
        <v>11.495550958526835</v>
      </c>
      <c r="U162" s="4">
        <v>1.7439573238334678</v>
      </c>
    </row>
    <row r="163" spans="1:21" x14ac:dyDescent="0.25">
      <c r="A163" s="12" t="s">
        <v>196</v>
      </c>
      <c r="B163" s="1" t="s">
        <v>166</v>
      </c>
      <c r="C163" s="1">
        <v>39.087000000000003</v>
      </c>
      <c r="D163" s="4">
        <v>324.3</v>
      </c>
      <c r="E163" s="4">
        <v>8.5</v>
      </c>
      <c r="F163" s="5">
        <f t="shared" si="13"/>
        <v>2.6210299105766263E-2</v>
      </c>
      <c r="G163" s="1">
        <v>0.28293000000000001</v>
      </c>
      <c r="H163" s="1">
        <v>3.6000000000000001E-5</v>
      </c>
      <c r="I163" s="1">
        <v>1.493E-3</v>
      </c>
      <c r="J163" s="1">
        <v>5.8E-5</v>
      </c>
      <c r="K163" s="1">
        <v>2.98E-2</v>
      </c>
      <c r="L163" s="1">
        <v>1.2999999999999999E-3</v>
      </c>
      <c r="M163" s="1">
        <v>1.4671650000000001</v>
      </c>
      <c r="N163" s="1">
        <v>6.0999999999999999E-5</v>
      </c>
      <c r="O163" s="6">
        <f t="shared" si="14"/>
        <v>0.28292093293988796</v>
      </c>
      <c r="P163" s="4">
        <f t="shared" si="15"/>
        <v>5.1275704156861224</v>
      </c>
      <c r="Q163" s="4">
        <v>1.3312130786333078</v>
      </c>
      <c r="R163" s="1">
        <v>9.48</v>
      </c>
      <c r="S163" s="14">
        <f t="shared" si="16"/>
        <v>1106.6004208143997</v>
      </c>
      <c r="T163" s="15">
        <f t="shared" si="17"/>
        <v>12.031502674230143</v>
      </c>
      <c r="U163" s="4">
        <v>1.3395313344336153</v>
      </c>
    </row>
    <row r="164" spans="1:21" x14ac:dyDescent="0.25">
      <c r="A164" s="12" t="s">
        <v>196</v>
      </c>
      <c r="B164" s="1" t="s">
        <v>167</v>
      </c>
      <c r="C164" s="1">
        <v>40.776000000000003</v>
      </c>
      <c r="D164" s="4">
        <v>318.60000000000002</v>
      </c>
      <c r="E164" s="4">
        <v>6.9</v>
      </c>
      <c r="F164" s="5">
        <f t="shared" si="13"/>
        <v>2.1657250470809793E-2</v>
      </c>
      <c r="G164" s="1">
        <v>0.28298699999999999</v>
      </c>
      <c r="H164" s="1">
        <v>3.8999999999999999E-5</v>
      </c>
      <c r="I164" s="1">
        <v>2.7899999999999999E-3</v>
      </c>
      <c r="J164" s="1">
        <v>1.1E-4</v>
      </c>
      <c r="K164" s="1">
        <v>6.1100000000000002E-2</v>
      </c>
      <c r="L164" s="1">
        <v>3.3E-3</v>
      </c>
      <c r="M164" s="1">
        <v>1.4671730000000001</v>
      </c>
      <c r="N164" s="1">
        <v>4.5000000000000003E-5</v>
      </c>
      <c r="O164" s="6">
        <f t="shared" si="14"/>
        <v>0.28297035489337019</v>
      </c>
      <c r="P164" s="4">
        <f t="shared" si="15"/>
        <v>7.1432360273693263</v>
      </c>
      <c r="Q164" s="4">
        <v>1.4330227168625556</v>
      </c>
      <c r="R164" s="1">
        <v>9.31</v>
      </c>
      <c r="S164" s="14">
        <f t="shared" si="16"/>
        <v>2259.3136128153897</v>
      </c>
      <c r="T164" s="15">
        <f t="shared" si="17"/>
        <v>13.652979305491808</v>
      </c>
      <c r="U164" s="4">
        <v>1.4365498729496584</v>
      </c>
    </row>
    <row r="165" spans="1:21" x14ac:dyDescent="0.25">
      <c r="A165" s="12" t="s">
        <v>196</v>
      </c>
      <c r="B165" s="1" t="s">
        <v>172</v>
      </c>
      <c r="C165" s="1">
        <v>8.1188000000000002</v>
      </c>
      <c r="D165" s="4">
        <v>338.8</v>
      </c>
      <c r="E165" s="4">
        <v>8.6999999999999993</v>
      </c>
      <c r="F165" s="5">
        <f t="shared" si="13"/>
        <v>2.5678866587957493E-2</v>
      </c>
      <c r="G165" s="1">
        <v>0.28289500000000001</v>
      </c>
      <c r="H165" s="1">
        <v>5.8E-5</v>
      </c>
      <c r="I165" s="1">
        <v>1.4710000000000001E-3</v>
      </c>
      <c r="J165" s="1">
        <v>6.4999999999999994E-5</v>
      </c>
      <c r="K165" s="1">
        <v>3.61E-2</v>
      </c>
      <c r="L165" s="1">
        <v>1.6000000000000001E-3</v>
      </c>
      <c r="M165" s="1">
        <v>1.4672099999999999</v>
      </c>
      <c r="N165" s="1">
        <v>1E-4</v>
      </c>
      <c r="O165" s="6">
        <f t="shared" si="14"/>
        <v>0.28288566585251651</v>
      </c>
      <c r="P165" s="4">
        <f t="shared" si="15"/>
        <v>3.8898810050036481</v>
      </c>
      <c r="Q165" s="4">
        <v>2.0876173071262101</v>
      </c>
      <c r="R165" s="1">
        <v>14.9</v>
      </c>
      <c r="S165" s="14">
        <f t="shared" si="16"/>
        <v>1328.6065385363438</v>
      </c>
      <c r="T165" s="15">
        <f t="shared" si="17"/>
        <v>11.107717187452959</v>
      </c>
      <c r="U165" s="4">
        <v>2.0941662339394171</v>
      </c>
    </row>
    <row r="166" spans="1:21" x14ac:dyDescent="0.25">
      <c r="A166" s="12" t="s">
        <v>196</v>
      </c>
      <c r="B166" s="1" t="s">
        <v>171</v>
      </c>
      <c r="C166" s="1">
        <v>45.101999999999997</v>
      </c>
      <c r="D166" s="4">
        <v>322.10000000000002</v>
      </c>
      <c r="E166" s="4">
        <v>9</v>
      </c>
      <c r="F166" s="5">
        <f t="shared" si="13"/>
        <v>2.7941633033219494E-2</v>
      </c>
      <c r="G166" s="1">
        <v>0.28293600000000002</v>
      </c>
      <c r="H166" s="1">
        <v>2.5999999999999998E-5</v>
      </c>
      <c r="I166" s="1">
        <v>5.62E-4</v>
      </c>
      <c r="J166" s="1">
        <v>2.0999999999999999E-5</v>
      </c>
      <c r="K166" s="1">
        <v>1.2619999999999999E-2</v>
      </c>
      <c r="L166" s="1">
        <v>5.5999999999999995E-4</v>
      </c>
      <c r="M166" s="1">
        <v>1.4672160000000001</v>
      </c>
      <c r="N166" s="1">
        <v>3.8000000000000002E-5</v>
      </c>
      <c r="O166" s="6">
        <f t="shared" si="14"/>
        <v>0.28293261017053056</v>
      </c>
      <c r="P166" s="4">
        <f t="shared" si="15"/>
        <v>5.3397457432335926</v>
      </c>
      <c r="Q166" s="4">
        <v>0.9984078922695514</v>
      </c>
      <c r="R166" s="1">
        <v>11.33</v>
      </c>
      <c r="S166" s="14">
        <f t="shared" si="16"/>
        <v>466.14919461781915</v>
      </c>
      <c r="T166" s="15">
        <f t="shared" si="17"/>
        <v>12.395542449070707</v>
      </c>
      <c r="U166" s="4">
        <v>1.0119664001709048</v>
      </c>
    </row>
    <row r="167" spans="1:21" x14ac:dyDescent="0.25">
      <c r="A167" s="12" t="s">
        <v>196</v>
      </c>
      <c r="B167" s="1" t="s">
        <v>170</v>
      </c>
      <c r="C167" s="1">
        <v>19.024000000000001</v>
      </c>
      <c r="D167" s="4">
        <v>327.10000000000002</v>
      </c>
      <c r="E167" s="4">
        <v>7.2</v>
      </c>
      <c r="F167" s="5">
        <f t="shared" si="13"/>
        <v>2.2011617242433505E-2</v>
      </c>
      <c r="G167" s="1">
        <v>0.28293000000000001</v>
      </c>
      <c r="H167" s="1">
        <v>3.8000000000000002E-5</v>
      </c>
      <c r="I167" s="1">
        <v>3.5230000000000001E-3</v>
      </c>
      <c r="J167" s="1">
        <v>3.8999999999999999E-5</v>
      </c>
      <c r="K167" s="1">
        <v>7.5730000000000006E-2</v>
      </c>
      <c r="L167" s="1">
        <v>8.7000000000000001E-4</v>
      </c>
      <c r="M167" s="1">
        <v>1.4671940000000001</v>
      </c>
      <c r="N167" s="1">
        <v>6.0000000000000002E-5</v>
      </c>
      <c r="O167" s="6">
        <f t="shared" si="14"/>
        <v>0.28290841936154409</v>
      </c>
      <c r="P167" s="4">
        <f t="shared" si="15"/>
        <v>5.1275704156861224</v>
      </c>
      <c r="Q167" s="4">
        <v>1.3990009936628334</v>
      </c>
      <c r="R167" s="1">
        <v>13</v>
      </c>
      <c r="S167" s="14">
        <f t="shared" si="16"/>
        <v>2802.5885389960572</v>
      </c>
      <c r="T167" s="15">
        <f t="shared" si="17"/>
        <v>11.651281269575708</v>
      </c>
      <c r="U167" s="4">
        <v>1.4025642353921708</v>
      </c>
    </row>
    <row r="168" spans="1:21" x14ac:dyDescent="0.25">
      <c r="A168" s="12" t="s">
        <v>196</v>
      </c>
      <c r="B168" s="1" t="s">
        <v>169</v>
      </c>
      <c r="C168" s="1">
        <v>39.161999999999999</v>
      </c>
      <c r="D168" s="4">
        <v>320.10000000000002</v>
      </c>
      <c r="E168" s="4">
        <v>9.1999999999999993</v>
      </c>
      <c r="F168" s="5">
        <f t="shared" si="13"/>
        <v>2.8741018431740078E-2</v>
      </c>
      <c r="G168" s="1">
        <v>0.28292600000000001</v>
      </c>
      <c r="H168" s="1">
        <v>4.0000000000000003E-5</v>
      </c>
      <c r="I168" s="1">
        <v>1.65E-3</v>
      </c>
      <c r="J168" s="1">
        <v>1.2E-4</v>
      </c>
      <c r="K168" s="1">
        <v>3.7900000000000003E-2</v>
      </c>
      <c r="L168" s="1">
        <v>2.5999999999999999E-3</v>
      </c>
      <c r="M168" s="1">
        <v>1.4672069999999999</v>
      </c>
      <c r="N168" s="1">
        <v>4.8000000000000001E-5</v>
      </c>
      <c r="O168" s="6">
        <f t="shared" si="14"/>
        <v>0.28291610963515629</v>
      </c>
      <c r="P168" s="4">
        <f t="shared" si="15"/>
        <v>4.9861201973233626</v>
      </c>
      <c r="Q168" s="4">
        <v>1.4670647903797436</v>
      </c>
      <c r="R168" s="1">
        <v>10.46</v>
      </c>
      <c r="S168" s="14">
        <f t="shared" si="16"/>
        <v>1398.5890340718213</v>
      </c>
      <c r="T168" s="15">
        <f t="shared" si="17"/>
        <v>11.76690483101428</v>
      </c>
      <c r="U168" s="4">
        <v>1.4767931360043232</v>
      </c>
    </row>
    <row r="169" spans="1:21" x14ac:dyDescent="0.25">
      <c r="A169" s="12" t="s">
        <v>196</v>
      </c>
      <c r="B169" s="1" t="s">
        <v>168</v>
      </c>
      <c r="C169" s="1">
        <v>51.095999999999997</v>
      </c>
      <c r="D169" s="4">
        <v>324.8</v>
      </c>
      <c r="E169" s="4">
        <v>9</v>
      </c>
      <c r="F169" s="5">
        <f t="shared" si="13"/>
        <v>2.7709359605911327E-2</v>
      </c>
      <c r="G169" s="1">
        <v>0.28295300000000001</v>
      </c>
      <c r="H169" s="1">
        <v>4.8000000000000001E-5</v>
      </c>
      <c r="I169" s="1">
        <v>1.41E-3</v>
      </c>
      <c r="J169" s="1">
        <v>1.6000000000000001E-4</v>
      </c>
      <c r="K169" s="1">
        <v>2.8000000000000001E-2</v>
      </c>
      <c r="L169" s="1">
        <v>3.0999999999999999E-3</v>
      </c>
      <c r="M169" s="1">
        <v>1.467217</v>
      </c>
      <c r="N169" s="1">
        <v>5.5999999999999999E-5</v>
      </c>
      <c r="O169" s="6">
        <f t="shared" si="14"/>
        <v>0.28294442376049389</v>
      </c>
      <c r="P169" s="4">
        <f t="shared" si="15"/>
        <v>5.940909171278097</v>
      </c>
      <c r="Q169" s="4">
        <v>1.7414554938964089</v>
      </c>
      <c r="R169" s="1">
        <v>8.6999999999999993</v>
      </c>
      <c r="S169" s="14">
        <f t="shared" si="16"/>
        <v>1040.0127305196529</v>
      </c>
      <c r="T169" s="15">
        <f t="shared" si="17"/>
        <v>12.873979477838748</v>
      </c>
      <c r="U169" s="4">
        <v>1.7498342234707391</v>
      </c>
    </row>
    <row r="170" spans="1:21" x14ac:dyDescent="0.25">
      <c r="A170" s="12" t="s">
        <v>196</v>
      </c>
      <c r="B170" s="1" t="s">
        <v>173</v>
      </c>
      <c r="C170" s="1">
        <v>51.106999999999999</v>
      </c>
      <c r="D170" s="4">
        <v>309.39999999999998</v>
      </c>
      <c r="E170" s="4">
        <v>8.4</v>
      </c>
      <c r="F170" s="5">
        <f t="shared" si="13"/>
        <v>2.714932126696833E-2</v>
      </c>
      <c r="G170" s="1">
        <v>0.282945</v>
      </c>
      <c r="H170" s="1">
        <v>5.0000000000000002E-5</v>
      </c>
      <c r="I170" s="1">
        <v>1.186E-3</v>
      </c>
      <c r="J170" s="1">
        <v>3.4999999999999997E-5</v>
      </c>
      <c r="K170" s="1">
        <v>2.76E-2</v>
      </c>
      <c r="L170" s="1">
        <v>8.3000000000000001E-4</v>
      </c>
      <c r="M170" s="1">
        <v>1.4672270000000001</v>
      </c>
      <c r="N170" s="1">
        <v>5.3000000000000001E-5</v>
      </c>
      <c r="O170" s="6">
        <f t="shared" si="14"/>
        <v>0.28293812924803474</v>
      </c>
      <c r="P170" s="4">
        <f t="shared" si="15"/>
        <v>5.6580087345503571</v>
      </c>
      <c r="Q170" s="4">
        <v>1.8104581418514047</v>
      </c>
      <c r="R170" s="1">
        <v>5.6</v>
      </c>
      <c r="S170" s="14">
        <f t="shared" si="16"/>
        <v>1017.9464964549038</v>
      </c>
      <c r="T170" s="15">
        <f t="shared" si="17"/>
        <v>12.306904515984041</v>
      </c>
      <c r="U170" s="4">
        <v>1.817205360431202</v>
      </c>
    </row>
    <row r="171" spans="1:21" x14ac:dyDescent="0.25">
      <c r="A171" s="12" t="s">
        <v>196</v>
      </c>
      <c r="B171" s="1" t="s">
        <v>174</v>
      </c>
      <c r="C171" s="1">
        <v>51.155000000000001</v>
      </c>
      <c r="D171" s="4">
        <v>318</v>
      </c>
      <c r="E171" s="4">
        <v>12</v>
      </c>
      <c r="F171" s="5">
        <f t="shared" si="13"/>
        <v>3.7735849056603772E-2</v>
      </c>
      <c r="G171" s="1">
        <v>0.28292099999999998</v>
      </c>
      <c r="H171" s="1">
        <v>5.1999999999999997E-5</v>
      </c>
      <c r="I171" s="1">
        <v>1.1000000000000001E-3</v>
      </c>
      <c r="J171" s="1">
        <v>4.6999999999999997E-5</v>
      </c>
      <c r="K171" s="1">
        <v>2.4250000000000001E-2</v>
      </c>
      <c r="L171" s="1">
        <v>9.5E-4</v>
      </c>
      <c r="M171" s="1">
        <v>1.467158</v>
      </c>
      <c r="N171" s="1">
        <v>7.1000000000000005E-5</v>
      </c>
      <c r="O171" s="6">
        <f t="shared" si="14"/>
        <v>0.28291444980880137</v>
      </c>
      <c r="P171" s="4">
        <f t="shared" si="15"/>
        <v>4.8093074243671374</v>
      </c>
      <c r="Q171" s="4">
        <v>1.8795842840286687</v>
      </c>
      <c r="R171" s="1">
        <v>7.4</v>
      </c>
      <c r="S171" s="14">
        <f t="shared" si="16"/>
        <v>896.44075888042153</v>
      </c>
      <c r="T171" s="15">
        <f t="shared" si="17"/>
        <v>11.661215844513961</v>
      </c>
      <c r="U171" s="4">
        <v>1.8952727358354009</v>
      </c>
    </row>
    <row r="172" spans="1:21" x14ac:dyDescent="0.25">
      <c r="A172" s="12" t="s">
        <v>196</v>
      </c>
      <c r="B172" s="1" t="s">
        <v>175</v>
      </c>
      <c r="C172" s="1">
        <v>8.1585999999999999</v>
      </c>
      <c r="D172" s="4">
        <v>311.2</v>
      </c>
      <c r="E172" s="4">
        <v>6.3</v>
      </c>
      <c r="F172" s="5">
        <f t="shared" si="13"/>
        <v>2.0244215938303341E-2</v>
      </c>
      <c r="G172" s="1">
        <v>0.28291500000000003</v>
      </c>
      <c r="H172" s="1">
        <v>3.6999999999999998E-5</v>
      </c>
      <c r="I172" s="1">
        <v>2.0219999999999999E-3</v>
      </c>
      <c r="J172" s="1">
        <v>6.0999999999999999E-5</v>
      </c>
      <c r="K172" s="1">
        <v>4.19E-2</v>
      </c>
      <c r="L172" s="1">
        <v>1.4E-3</v>
      </c>
      <c r="M172" s="1">
        <v>1.46716</v>
      </c>
      <c r="N172" s="1">
        <v>1E-4</v>
      </c>
      <c r="O172" s="6">
        <f t="shared" si="14"/>
        <v>0.28290321777488003</v>
      </c>
      <c r="P172" s="4">
        <f t="shared" si="15"/>
        <v>4.5971320968241081</v>
      </c>
      <c r="Q172" s="4">
        <v>1.3650638996454865</v>
      </c>
      <c r="R172" s="1">
        <v>15.8</v>
      </c>
      <c r="S172" s="14">
        <f t="shared" si="16"/>
        <v>1553.194122743427</v>
      </c>
      <c r="T172" s="15">
        <f t="shared" si="17"/>
        <v>11.111729618786814</v>
      </c>
      <c r="U172" s="4">
        <v>1.3677120403996752</v>
      </c>
    </row>
    <row r="173" spans="1:21" x14ac:dyDescent="0.25">
      <c r="A173" s="12" t="s">
        <v>196</v>
      </c>
      <c r="B173" s="1" t="s">
        <v>176</v>
      </c>
      <c r="C173" s="1">
        <v>21.216000000000001</v>
      </c>
      <c r="D173" s="4">
        <v>314</v>
      </c>
      <c r="E173" s="4">
        <v>10</v>
      </c>
      <c r="F173" s="5">
        <f t="shared" si="13"/>
        <v>3.1847133757961783E-2</v>
      </c>
      <c r="G173" s="1">
        <v>0.282912</v>
      </c>
      <c r="H173" s="1">
        <v>6.3999999999999997E-5</v>
      </c>
      <c r="I173" s="1">
        <v>1.6590000000000001E-3</v>
      </c>
      <c r="J173" s="1">
        <v>4.3999999999999999E-5</v>
      </c>
      <c r="K173" s="1">
        <v>3.3009999999999998E-2</v>
      </c>
      <c r="L173" s="1">
        <v>8.7000000000000001E-4</v>
      </c>
      <c r="M173" s="1">
        <v>1.4671799999999999</v>
      </c>
      <c r="N173" s="1">
        <v>1E-4</v>
      </c>
      <c r="O173" s="6">
        <f t="shared" si="14"/>
        <v>0.2829022457479497</v>
      </c>
      <c r="P173" s="4">
        <f t="shared" si="15"/>
        <v>4.4910444330503729</v>
      </c>
      <c r="Q173" s="4">
        <v>2.2964184585658884</v>
      </c>
      <c r="R173" s="1">
        <v>11.2</v>
      </c>
      <c r="S173" s="14">
        <f t="shared" si="16"/>
        <v>1225.9844051134253</v>
      </c>
      <c r="T173" s="15">
        <f t="shared" si="17"/>
        <v>11.139922343912367</v>
      </c>
      <c r="U173" s="4">
        <v>2.3050058944884104</v>
      </c>
    </row>
    <row r="174" spans="1:21" x14ac:dyDescent="0.25">
      <c r="A174" s="12" t="s">
        <v>196</v>
      </c>
      <c r="B174" s="1" t="s">
        <v>177</v>
      </c>
      <c r="C174" s="1">
        <v>45.296999999999997</v>
      </c>
      <c r="D174" s="4">
        <v>332</v>
      </c>
      <c r="E174" s="4">
        <v>11</v>
      </c>
      <c r="F174" s="5">
        <f t="shared" si="13"/>
        <v>3.313253012048193E-2</v>
      </c>
      <c r="G174" s="1">
        <v>0.28297099999999997</v>
      </c>
      <c r="H174" s="1">
        <v>3.4999999999999997E-5</v>
      </c>
      <c r="I174" s="1">
        <v>1.16E-3</v>
      </c>
      <c r="J174" s="1">
        <v>1.1E-4</v>
      </c>
      <c r="K174" s="1">
        <v>2.4400000000000002E-2</v>
      </c>
      <c r="L174" s="1">
        <v>2.3999999999999998E-3</v>
      </c>
      <c r="M174" s="1">
        <v>1.467155</v>
      </c>
      <c r="N174" s="1">
        <v>4.5000000000000003E-5</v>
      </c>
      <c r="O174" s="6">
        <f t="shared" si="14"/>
        <v>0.28296378747950468</v>
      </c>
      <c r="P174" s="4">
        <f t="shared" si="15"/>
        <v>6.5774351539138465</v>
      </c>
      <c r="Q174" s="4">
        <v>1.2974536345256851</v>
      </c>
      <c r="R174" s="1">
        <v>11.48</v>
      </c>
      <c r="S174" s="14">
        <f t="shared" si="16"/>
        <v>903.86689534451978</v>
      </c>
      <c r="T174" s="15">
        <f t="shared" si="17"/>
        <v>13.720264594356824</v>
      </c>
      <c r="U174" s="4">
        <v>1.3149671941731493</v>
      </c>
    </row>
    <row r="175" spans="1:21" x14ac:dyDescent="0.25">
      <c r="A175" s="12" t="s">
        <v>196</v>
      </c>
      <c r="B175" s="1" t="s">
        <v>178</v>
      </c>
      <c r="C175" s="1">
        <v>41.710999999999999</v>
      </c>
      <c r="D175" s="4">
        <v>327</v>
      </c>
      <c r="E175" s="4">
        <v>6.4</v>
      </c>
      <c r="F175" s="5">
        <f t="shared" si="13"/>
        <v>1.9571865443425079E-2</v>
      </c>
      <c r="G175" s="1">
        <v>0.28291300000000003</v>
      </c>
      <c r="H175" s="1">
        <v>5.5000000000000002E-5</v>
      </c>
      <c r="I175" s="1">
        <v>1.83E-3</v>
      </c>
      <c r="J175" s="1">
        <v>1.3999999999999999E-4</v>
      </c>
      <c r="K175" s="1">
        <v>4.2000000000000003E-2</v>
      </c>
      <c r="L175" s="1">
        <v>3.3999999999999998E-3</v>
      </c>
      <c r="M175" s="1">
        <v>1.4671730000000001</v>
      </c>
      <c r="N175" s="1">
        <v>5.1E-5</v>
      </c>
      <c r="O175" s="6">
        <f t="shared" si="14"/>
        <v>0.28290179351179795</v>
      </c>
      <c r="P175" s="4">
        <f t="shared" si="15"/>
        <v>4.526406987641618</v>
      </c>
      <c r="Q175" s="4">
        <v>1.9834924530509548</v>
      </c>
      <c r="R175" s="1">
        <v>8.1</v>
      </c>
      <c r="S175" s="14">
        <f t="shared" si="16"/>
        <v>1549.9407677210602</v>
      </c>
      <c r="T175" s="15">
        <f t="shared" si="17"/>
        <v>11.414567537260112</v>
      </c>
      <c r="U175" s="4">
        <v>1.9863523983531419</v>
      </c>
    </row>
    <row r="176" spans="1:21" x14ac:dyDescent="0.25">
      <c r="A176" s="12" t="s">
        <v>196</v>
      </c>
      <c r="B176" s="1" t="s">
        <v>183</v>
      </c>
      <c r="C176" s="1">
        <v>29.196999999999999</v>
      </c>
      <c r="D176" s="4">
        <v>333.6</v>
      </c>
      <c r="E176" s="4">
        <v>8</v>
      </c>
      <c r="F176" s="5">
        <f t="shared" si="13"/>
        <v>2.3980815347721823E-2</v>
      </c>
      <c r="G176" s="1">
        <v>0.28293400000000002</v>
      </c>
      <c r="H176" s="1">
        <v>2.9E-5</v>
      </c>
      <c r="I176" s="1">
        <v>2.65E-3</v>
      </c>
      <c r="J176" s="1">
        <v>2.2000000000000001E-4</v>
      </c>
      <c r="K176" s="1">
        <v>5.74E-2</v>
      </c>
      <c r="L176" s="1">
        <v>5.0000000000000001E-3</v>
      </c>
      <c r="M176" s="1">
        <v>1.4672019999999999</v>
      </c>
      <c r="N176" s="1">
        <v>4.8000000000000001E-5</v>
      </c>
      <c r="O176" s="6">
        <f t="shared" si="14"/>
        <v>0.2829174434670953</v>
      </c>
      <c r="P176" s="4">
        <f t="shared" si="15"/>
        <v>5.2690206340511025</v>
      </c>
      <c r="Q176" s="4">
        <v>1.0968821139896985</v>
      </c>
      <c r="R176" s="1">
        <v>11.8</v>
      </c>
      <c r="S176" s="14">
        <f t="shared" si="16"/>
        <v>2123.521403186166</v>
      </c>
      <c r="T176" s="15">
        <f t="shared" si="17"/>
        <v>12.115994591292978</v>
      </c>
      <c r="U176" s="4">
        <v>1.1047898548569779</v>
      </c>
    </row>
    <row r="177" spans="1:21" x14ac:dyDescent="0.25">
      <c r="A177" s="12" t="s">
        <v>196</v>
      </c>
      <c r="B177" s="1" t="s">
        <v>182</v>
      </c>
      <c r="C177" s="1">
        <v>16.872</v>
      </c>
      <c r="D177" s="4">
        <v>341</v>
      </c>
      <c r="E177" s="4">
        <v>15</v>
      </c>
      <c r="F177" s="5">
        <f t="shared" si="13"/>
        <v>4.398826979472141E-2</v>
      </c>
      <c r="G177" s="1">
        <v>0.28299299999999999</v>
      </c>
      <c r="H177" s="1">
        <v>5.7000000000000003E-5</v>
      </c>
      <c r="I177" s="1">
        <v>2.7599999999999999E-3</v>
      </c>
      <c r="J177" s="1">
        <v>2.5999999999999998E-4</v>
      </c>
      <c r="K177" s="1">
        <v>5.79E-2</v>
      </c>
      <c r="L177" s="1">
        <v>5.7000000000000002E-3</v>
      </c>
      <c r="M177" s="1">
        <v>1.467204</v>
      </c>
      <c r="N177" s="1">
        <v>6.0999999999999999E-5</v>
      </c>
      <c r="O177" s="6">
        <f t="shared" si="14"/>
        <v>0.2829753724898324</v>
      </c>
      <c r="P177" s="4">
        <f t="shared" si="15"/>
        <v>7.3554113549167965</v>
      </c>
      <c r="Q177" s="4">
        <v>2.0529106834784119</v>
      </c>
      <c r="R177" s="1">
        <v>12.55</v>
      </c>
      <c r="S177" s="14">
        <f t="shared" si="16"/>
        <v>2145.0925614866419</v>
      </c>
      <c r="T177" s="15">
        <f t="shared" si="17"/>
        <v>14.331588154032904</v>
      </c>
      <c r="U177" s="4">
        <v>2.0748513460623372</v>
      </c>
    </row>
    <row r="178" spans="1:21" x14ac:dyDescent="0.25">
      <c r="A178" s="12" t="s">
        <v>196</v>
      </c>
      <c r="B178" s="1" t="s">
        <v>181</v>
      </c>
      <c r="C178" s="1">
        <v>35.329000000000001</v>
      </c>
      <c r="D178" s="4">
        <v>330.3</v>
      </c>
      <c r="E178" s="4">
        <v>7.7</v>
      </c>
      <c r="F178" s="5">
        <f t="shared" ref="F178:F188" si="18">E178/D178</f>
        <v>2.3312140478353012E-2</v>
      </c>
      <c r="G178" s="1">
        <v>0.28290599999999999</v>
      </c>
      <c r="H178" s="1">
        <v>3.8000000000000002E-5</v>
      </c>
      <c r="I178" s="1">
        <v>1.48E-3</v>
      </c>
      <c r="J178" s="1">
        <v>1.2999999999999999E-4</v>
      </c>
      <c r="K178" s="1">
        <v>2.9100000000000001E-2</v>
      </c>
      <c r="L178" s="1">
        <v>2.7000000000000001E-3</v>
      </c>
      <c r="M178" s="1">
        <v>1.4671810000000001</v>
      </c>
      <c r="N178" s="1">
        <v>4.0000000000000003E-5</v>
      </c>
      <c r="O178" s="6">
        <f t="shared" si="14"/>
        <v>0.28289684508371638</v>
      </c>
      <c r="P178" s="4">
        <f t="shared" si="15"/>
        <v>4.2788691055029027</v>
      </c>
      <c r="Q178" s="4">
        <v>1.3989918100171981</v>
      </c>
      <c r="R178" s="1">
        <v>11.66</v>
      </c>
      <c r="S178" s="14">
        <f t="shared" si="16"/>
        <v>1081.3869193910568</v>
      </c>
      <c r="T178" s="15">
        <f t="shared" si="17"/>
        <v>11.313243713357846</v>
      </c>
      <c r="U178" s="4">
        <v>1.40508106010458</v>
      </c>
    </row>
    <row r="179" spans="1:21" x14ac:dyDescent="0.25">
      <c r="A179" s="12" t="s">
        <v>196</v>
      </c>
      <c r="B179" s="1" t="s">
        <v>180</v>
      </c>
      <c r="C179" s="1">
        <v>27.817</v>
      </c>
      <c r="D179" s="4">
        <v>314.3</v>
      </c>
      <c r="E179" s="4">
        <v>9.8000000000000007</v>
      </c>
      <c r="F179" s="5">
        <f t="shared" si="18"/>
        <v>3.1180400890868598E-2</v>
      </c>
      <c r="G179" s="1">
        <v>0.28295799999999999</v>
      </c>
      <c r="H179" s="1">
        <v>4.6999999999999997E-5</v>
      </c>
      <c r="I179" s="1">
        <v>1.261E-3</v>
      </c>
      <c r="J179" s="1">
        <v>3.0000000000000001E-5</v>
      </c>
      <c r="K179" s="1">
        <v>2.8170000000000001E-2</v>
      </c>
      <c r="L179" s="1">
        <v>7.2000000000000005E-4</v>
      </c>
      <c r="M179" s="1">
        <v>1.467166</v>
      </c>
      <c r="N179" s="1">
        <v>6.3999999999999997E-5</v>
      </c>
      <c r="O179" s="6">
        <f t="shared" si="14"/>
        <v>0.28295057872329848</v>
      </c>
      <c r="P179" s="4">
        <f t="shared" si="15"/>
        <v>6.1177219442321018</v>
      </c>
      <c r="Q179" s="4">
        <v>1.7070073567018162</v>
      </c>
      <c r="R179" s="1">
        <v>10.66</v>
      </c>
      <c r="S179" s="14">
        <f t="shared" si="16"/>
        <v>1040.7553441660625</v>
      </c>
      <c r="T179" s="15">
        <f t="shared" si="17"/>
        <v>12.857002141095641</v>
      </c>
      <c r="U179" s="4">
        <v>1.7173726432712915</v>
      </c>
    </row>
    <row r="180" spans="1:21" x14ac:dyDescent="0.25">
      <c r="A180" s="12" t="s">
        <v>196</v>
      </c>
      <c r="B180" s="1" t="s">
        <v>185</v>
      </c>
      <c r="C180" s="1">
        <v>14.16</v>
      </c>
      <c r="D180" s="4">
        <v>335.6</v>
      </c>
      <c r="E180" s="4">
        <v>7.1</v>
      </c>
      <c r="F180" s="5">
        <f t="shared" si="18"/>
        <v>2.1156138259833132E-2</v>
      </c>
      <c r="G180" s="1">
        <v>0.28294999999999998</v>
      </c>
      <c r="H180" s="1">
        <v>4.8000000000000001E-5</v>
      </c>
      <c r="I180" s="1">
        <v>1.7849999999999999E-3</v>
      </c>
      <c r="J180" s="1">
        <v>8.2000000000000001E-5</v>
      </c>
      <c r="K180" s="1">
        <v>3.6900000000000002E-2</v>
      </c>
      <c r="L180" s="1">
        <v>1.6999999999999999E-3</v>
      </c>
      <c r="M180" s="1">
        <v>1.467257</v>
      </c>
      <c r="N180" s="1">
        <v>7.2999999999999999E-5</v>
      </c>
      <c r="O180" s="6">
        <f t="shared" si="14"/>
        <v>0.2829387806997688</v>
      </c>
      <c r="P180" s="4">
        <f t="shared" si="15"/>
        <v>5.8348215075043619</v>
      </c>
      <c r="Q180" s="4">
        <v>1.7414545715779841</v>
      </c>
      <c r="R180" s="1">
        <v>13.5</v>
      </c>
      <c r="S180" s="14">
        <f t="shared" si="16"/>
        <v>1368.0004243506553</v>
      </c>
      <c r="T180" s="15">
        <f t="shared" si="17"/>
        <v>12.915829798689771</v>
      </c>
      <c r="U180" s="4">
        <v>1.7453403382889525</v>
      </c>
    </row>
    <row r="181" spans="1:21" x14ac:dyDescent="0.25">
      <c r="A181" s="12" t="s">
        <v>196</v>
      </c>
      <c r="B181" s="1" t="s">
        <v>186</v>
      </c>
      <c r="C181" s="1">
        <v>22.41</v>
      </c>
      <c r="D181" s="4">
        <v>324.10000000000002</v>
      </c>
      <c r="E181" s="4">
        <v>7.8</v>
      </c>
      <c r="F181" s="5">
        <f t="shared" si="18"/>
        <v>2.4066646096883675E-2</v>
      </c>
      <c r="G181" s="1">
        <v>0.28297800000000001</v>
      </c>
      <c r="H181" s="1">
        <v>5.7000000000000003E-5</v>
      </c>
      <c r="I181" s="1">
        <v>1.56E-3</v>
      </c>
      <c r="J181" s="1">
        <v>2.0000000000000001E-4</v>
      </c>
      <c r="K181" s="1">
        <v>3.4500000000000003E-2</v>
      </c>
      <c r="L181" s="1">
        <v>4.5999999999999999E-3</v>
      </c>
      <c r="M181" s="1">
        <v>1.467177</v>
      </c>
      <c r="N181" s="1">
        <v>5.5999999999999999E-5</v>
      </c>
      <c r="O181" s="6">
        <f t="shared" si="14"/>
        <v>0.28296853190610149</v>
      </c>
      <c r="P181" s="4">
        <f t="shared" si="15"/>
        <v>6.8249730360525618</v>
      </c>
      <c r="Q181" s="4">
        <v>2.0529067710563869</v>
      </c>
      <c r="R181" s="1">
        <v>11.13</v>
      </c>
      <c r="S181" s="14">
        <f t="shared" si="16"/>
        <v>1275.173718549428</v>
      </c>
      <c r="T181" s="15">
        <f t="shared" si="17"/>
        <v>13.711466230783564</v>
      </c>
      <c r="U181" s="4">
        <v>2.0582855542216989</v>
      </c>
    </row>
    <row r="182" spans="1:21" x14ac:dyDescent="0.25">
      <c r="A182" s="12" t="s">
        <v>196</v>
      </c>
      <c r="B182" s="1" t="s">
        <v>187</v>
      </c>
      <c r="C182" s="1">
        <v>28.053000000000001</v>
      </c>
      <c r="D182" s="4">
        <v>343.2</v>
      </c>
      <c r="E182" s="4">
        <v>9.6999999999999993</v>
      </c>
      <c r="F182" s="5">
        <f t="shared" si="18"/>
        <v>2.8263403263403264E-2</v>
      </c>
      <c r="G182" s="1">
        <v>0.28290999999999999</v>
      </c>
      <c r="H182" s="1">
        <v>3.4E-5</v>
      </c>
      <c r="I182" s="1">
        <v>1.2899999999999999E-3</v>
      </c>
      <c r="J182" s="1">
        <v>5.1999999999999997E-5</v>
      </c>
      <c r="K182" s="1">
        <v>2.9600000000000001E-2</v>
      </c>
      <c r="L182" s="1">
        <v>1.4E-3</v>
      </c>
      <c r="M182" s="1">
        <v>1.467203</v>
      </c>
      <c r="N182" s="1">
        <v>4.1E-5</v>
      </c>
      <c r="O182" s="6">
        <f t="shared" si="14"/>
        <v>0.28290170773006879</v>
      </c>
      <c r="P182" s="4">
        <f t="shared" si="15"/>
        <v>4.4203193238678828</v>
      </c>
      <c r="Q182" s="4">
        <v>1.2637386636563819</v>
      </c>
      <c r="R182" s="1">
        <v>13.2</v>
      </c>
      <c r="S182" s="14">
        <f t="shared" si="16"/>
        <v>1092.3493113142492</v>
      </c>
      <c r="T182" s="15">
        <f t="shared" si="17"/>
        <v>11.773846998273108</v>
      </c>
      <c r="U182" s="4">
        <v>1.2763131304192643</v>
      </c>
    </row>
    <row r="183" spans="1:21" x14ac:dyDescent="0.25">
      <c r="A183" s="12" t="s">
        <v>196</v>
      </c>
      <c r="B183" s="1" t="s">
        <v>188</v>
      </c>
      <c r="C183" s="1">
        <v>41.042999999999999</v>
      </c>
      <c r="D183" s="4">
        <v>324.3</v>
      </c>
      <c r="E183" s="4">
        <v>8.6999999999999993</v>
      </c>
      <c r="F183" s="5">
        <f t="shared" si="18"/>
        <v>2.6827012025901941E-2</v>
      </c>
      <c r="G183" s="1">
        <v>0.28292099999999998</v>
      </c>
      <c r="H183" s="1">
        <v>4.1999999999999998E-5</v>
      </c>
      <c r="I183" s="1">
        <v>1.4059999999999999E-3</v>
      </c>
      <c r="J183" s="1">
        <v>5.3999999999999998E-5</v>
      </c>
      <c r="K183" s="1">
        <v>3.3300000000000003E-2</v>
      </c>
      <c r="L183" s="1">
        <v>1.1999999999999999E-3</v>
      </c>
      <c r="M183" s="1">
        <v>1.4671529999999999</v>
      </c>
      <c r="N183" s="1">
        <v>4.3999999999999999E-5</v>
      </c>
      <c r="O183" s="6">
        <f t="shared" si="14"/>
        <v>0.28291246129503173</v>
      </c>
      <c r="P183" s="4">
        <f t="shared" si="15"/>
        <v>4.8093074243671374</v>
      </c>
      <c r="Q183" s="4">
        <v>1.535368825267057</v>
      </c>
      <c r="R183" s="1">
        <v>10.63</v>
      </c>
      <c r="S183" s="14">
        <f t="shared" si="16"/>
        <v>1227.2928196332903</v>
      </c>
      <c r="T183" s="15">
        <f t="shared" si="17"/>
        <v>11.731707341666731</v>
      </c>
      <c r="U183" s="4">
        <v>1.5434248429477357</v>
      </c>
    </row>
    <row r="184" spans="1:21" x14ac:dyDescent="0.25">
      <c r="A184" s="12" t="s">
        <v>196</v>
      </c>
      <c r="B184" s="1" t="s">
        <v>189</v>
      </c>
      <c r="C184" s="1">
        <v>29.462</v>
      </c>
      <c r="D184" s="4">
        <v>331</v>
      </c>
      <c r="E184" s="4">
        <v>10</v>
      </c>
      <c r="F184" s="5">
        <f t="shared" si="18"/>
        <v>3.0211480362537766E-2</v>
      </c>
      <c r="G184" s="1">
        <v>0.28293600000000002</v>
      </c>
      <c r="H184" s="1">
        <v>4.6999999999999997E-5</v>
      </c>
      <c r="I184" s="1">
        <v>1.1620000000000001E-3</v>
      </c>
      <c r="J184" s="1">
        <v>6.4999999999999994E-5</v>
      </c>
      <c r="K184" s="1">
        <v>2.3800000000000002E-2</v>
      </c>
      <c r="L184" s="1">
        <v>1.2999999999999999E-3</v>
      </c>
      <c r="M184" s="1">
        <v>1.467203</v>
      </c>
      <c r="N184" s="1">
        <v>4.1E-5</v>
      </c>
      <c r="O184" s="6">
        <f t="shared" si="14"/>
        <v>0.28292879687335071</v>
      </c>
      <c r="P184" s="4">
        <f t="shared" si="15"/>
        <v>5.3397457432335926</v>
      </c>
      <c r="Q184" s="4">
        <v>1.7070004566372701</v>
      </c>
      <c r="R184" s="1">
        <v>11.71</v>
      </c>
      <c r="S184" s="14">
        <f t="shared" si="16"/>
        <v>882.72008769913532</v>
      </c>
      <c r="T184" s="15">
        <f t="shared" si="17"/>
        <v>12.459627160168463</v>
      </c>
      <c r="U184" s="4">
        <v>1.717921245894509</v>
      </c>
    </row>
    <row r="185" spans="1:21" x14ac:dyDescent="0.25">
      <c r="A185" s="12" t="s">
        <v>196</v>
      </c>
      <c r="B185" s="1" t="s">
        <v>184</v>
      </c>
      <c r="C185" s="1">
        <v>30.916</v>
      </c>
      <c r="D185" s="4">
        <v>327.5</v>
      </c>
      <c r="E185" s="4">
        <v>6.4</v>
      </c>
      <c r="F185" s="5">
        <f t="shared" si="18"/>
        <v>1.9541984732824428E-2</v>
      </c>
      <c r="G185" s="1">
        <v>0.28301900000000002</v>
      </c>
      <c r="H185" s="1">
        <v>7.7000000000000001E-5</v>
      </c>
      <c r="I185" s="1">
        <v>4.47E-3</v>
      </c>
      <c r="J185" s="1">
        <v>7.1000000000000002E-4</v>
      </c>
      <c r="K185" s="1">
        <v>0.11600000000000001</v>
      </c>
      <c r="L185" s="1">
        <v>1.9E-2</v>
      </c>
      <c r="M185" s="1">
        <v>1.4671890000000001</v>
      </c>
      <c r="N185" s="1">
        <v>6.2000000000000003E-5</v>
      </c>
      <c r="O185" s="6">
        <f t="shared" si="14"/>
        <v>0.28299158479154451</v>
      </c>
      <c r="P185" s="4">
        <f t="shared" si="15"/>
        <v>8.2748377742802859</v>
      </c>
      <c r="Q185" s="4">
        <v>2.7506067759998918</v>
      </c>
      <c r="R185" s="1">
        <v>10.17</v>
      </c>
      <c r="S185" s="14">
        <f t="shared" si="16"/>
        <v>4260.1269515709819</v>
      </c>
      <c r="T185" s="15">
        <f t="shared" si="17"/>
        <v>14.603312695480319</v>
      </c>
      <c r="U185" s="4">
        <v>2.7572156253701943</v>
      </c>
    </row>
    <row r="186" spans="1:21" x14ac:dyDescent="0.25">
      <c r="A186" s="12" t="s">
        <v>196</v>
      </c>
      <c r="B186" s="1" t="s">
        <v>191</v>
      </c>
      <c r="C186" s="1">
        <v>12.206</v>
      </c>
      <c r="D186" s="4">
        <v>308.10000000000002</v>
      </c>
      <c r="E186" s="4">
        <v>9.4</v>
      </c>
      <c r="F186" s="5">
        <f t="shared" si="18"/>
        <v>3.050957481337228E-2</v>
      </c>
      <c r="G186" s="1">
        <v>0.28292</v>
      </c>
      <c r="H186" s="1">
        <v>3.6000000000000001E-5</v>
      </c>
      <c r="I186" s="1">
        <v>8.52E-4</v>
      </c>
      <c r="J186" s="1">
        <v>7.2000000000000002E-5</v>
      </c>
      <c r="K186" s="1">
        <v>1.8499999999999999E-2</v>
      </c>
      <c r="L186" s="1">
        <v>1.4E-3</v>
      </c>
      <c r="M186" s="1">
        <v>1.467184</v>
      </c>
      <c r="N186" s="1">
        <v>6.4999999999999994E-5</v>
      </c>
      <c r="O186" s="6">
        <f t="shared" si="14"/>
        <v>0.28291508497999301</v>
      </c>
      <c r="P186" s="4">
        <f t="shared" si="15"/>
        <v>4.7739448697781128</v>
      </c>
      <c r="Q186" s="4">
        <v>1.3312090571682569</v>
      </c>
      <c r="R186" s="1">
        <v>12.81</v>
      </c>
      <c r="S186" s="14">
        <f t="shared" si="16"/>
        <v>684.33615644394138</v>
      </c>
      <c r="T186" s="15">
        <f t="shared" si="17"/>
        <v>11.46238068768124</v>
      </c>
      <c r="U186" s="4">
        <v>1.3430798882040829</v>
      </c>
    </row>
    <row r="187" spans="1:21" x14ac:dyDescent="0.25">
      <c r="A187" s="12" t="s">
        <v>196</v>
      </c>
      <c r="B187" s="1" t="s">
        <v>190</v>
      </c>
      <c r="C187" s="1">
        <v>51.064999999999998</v>
      </c>
      <c r="D187" s="4">
        <v>317.39999999999998</v>
      </c>
      <c r="E187" s="4">
        <v>6.6</v>
      </c>
      <c r="F187" s="5">
        <f t="shared" si="18"/>
        <v>2.0793950850661626E-2</v>
      </c>
      <c r="G187" s="1">
        <v>0.2828</v>
      </c>
      <c r="H187" s="1">
        <v>6.4000000000000005E-4</v>
      </c>
      <c r="I187" s="1">
        <v>1.4685E-3</v>
      </c>
      <c r="J187" s="1">
        <v>7.9999999999999996E-6</v>
      </c>
      <c r="K187" s="1">
        <v>2.9899999999999999E-2</v>
      </c>
      <c r="L187" s="1">
        <v>2.5000000000000001E-4</v>
      </c>
      <c r="M187" s="1">
        <v>1.468</v>
      </c>
      <c r="N187" s="1">
        <v>1.5E-3</v>
      </c>
      <c r="O187" s="6">
        <f t="shared" si="14"/>
        <v>0.28279127204275012</v>
      </c>
      <c r="P187" s="4">
        <f t="shared" si="15"/>
        <v>0.53043831886423476</v>
      </c>
      <c r="Q187" s="4">
        <v>22.635377912443822</v>
      </c>
      <c r="R187" s="1">
        <v>3.2000000000000001E-2</v>
      </c>
      <c r="S187" s="14">
        <f t="shared" si="16"/>
        <v>1109.270293686016</v>
      </c>
      <c r="T187" s="15">
        <f t="shared" si="17"/>
        <v>7.2888428332751332</v>
      </c>
      <c r="U187" s="4">
        <v>22.651521573885265</v>
      </c>
    </row>
    <row r="188" spans="1:21" x14ac:dyDescent="0.25">
      <c r="A188" s="12" t="s">
        <v>196</v>
      </c>
      <c r="B188" s="1" t="s">
        <v>179</v>
      </c>
      <c r="C188" s="1">
        <v>28.163</v>
      </c>
      <c r="D188" s="4">
        <v>336</v>
      </c>
      <c r="E188" s="4">
        <v>13</v>
      </c>
      <c r="F188" s="5">
        <f t="shared" si="18"/>
        <v>3.8690476190476192E-2</v>
      </c>
      <c r="G188" s="1">
        <v>0.28296900000000003</v>
      </c>
      <c r="H188" s="1">
        <v>4.3000000000000002E-5</v>
      </c>
      <c r="I188" s="1">
        <v>1.8420000000000001E-3</v>
      </c>
      <c r="J188" s="1">
        <v>5.0000000000000002E-5</v>
      </c>
      <c r="K188" s="1">
        <v>3.9E-2</v>
      </c>
      <c r="L188" s="1">
        <v>1.1999999999999999E-3</v>
      </c>
      <c r="M188" s="1">
        <v>1.467198</v>
      </c>
      <c r="N188" s="1">
        <v>6.2000000000000003E-5</v>
      </c>
      <c r="O188" s="6">
        <f t="shared" si="14"/>
        <v>0.28295740859383117</v>
      </c>
      <c r="P188" s="4">
        <f t="shared" si="15"/>
        <v>6.5067100447335768</v>
      </c>
      <c r="Q188" s="4">
        <v>1.5696184882852988</v>
      </c>
      <c r="R188" s="1">
        <v>11.63</v>
      </c>
      <c r="S188" s="14">
        <f t="shared" si="16"/>
        <v>1444.2774546033208</v>
      </c>
      <c r="T188" s="15">
        <f t="shared" si="17"/>
        <v>13.583999992399232</v>
      </c>
      <c r="U188" s="4">
        <v>1.5903215499065533</v>
      </c>
    </row>
    <row r="189" spans="1:21" x14ac:dyDescent="0.25">
      <c r="P189" s="4"/>
    </row>
    <row r="190" spans="1:21" x14ac:dyDescent="0.25">
      <c r="A190" s="12" t="s">
        <v>202</v>
      </c>
    </row>
    <row r="191" spans="1:21" x14ac:dyDescent="0.25">
      <c r="A191" s="12" t="s">
        <v>203</v>
      </c>
    </row>
  </sheetData>
  <mergeCells count="1">
    <mergeCell ref="G1:Q1"/>
  </mergeCells>
  <phoneticPr fontId="1" type="noConversion"/>
  <pageMargins left="0.7" right="0.7" top="0.75" bottom="0.75" header="0.3" footer="0.3"/>
  <pageSetup orientation="portrait" horizontalDpi="4294967293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Luke samples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%USERNAME%</dc:creator>
  <cp:lastModifiedBy>Ootes, Luke EMPR:EX</cp:lastModifiedBy>
  <dcterms:created xsi:type="dcterms:W3CDTF">2020-03-18T17:24:51Z</dcterms:created>
  <dcterms:modified xsi:type="dcterms:W3CDTF">2020-11-23T17:22:26Z</dcterms:modified>
</cp:coreProperties>
</file>